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<sst xmlns="http://schemas.openxmlformats.org/spreadsheetml/2006/main" count="893" uniqueCount="231">
  <si>
    <t xml:space="preserve">ZAŁĄCZNIK 8 - INWENTARYZACJA WYROBÓW AZBESTOWYCH W GMINIE RESZEL</t>
  </si>
  <si>
    <t xml:space="preserve">Miejscowość</t>
  </si>
  <si>
    <t xml:space="preserve">Część miejscowości</t>
  </si>
  <si>
    <t xml:space="preserve">Ulica</t>
  </si>
  <si>
    <t xml:space="preserve">Numer domu</t>
  </si>
  <si>
    <t xml:space="preserve">Numer działki ewidencyjnej</t>
  </si>
  <si>
    <t xml:space="preserve">Obręb ewidencyjny</t>
  </si>
  <si>
    <t xml:space="preserve">Rodzaj zabudowy (1-mieszkalny, 2-gospodarczy, 5-mieszkalno-gospodarczy)</t>
  </si>
  <si>
    <t xml:space="preserve">Rodzaj wyrobu (1-płaski, 2-falisty)</t>
  </si>
  <si>
    <r>
      <rPr>
        <b val="true"/>
        <sz val="10"/>
        <rFont val="Arial"/>
        <family val="2"/>
        <charset val="238"/>
      </rPr>
      <t xml:space="preserve">Ilość wyrobu w m</t>
    </r>
    <r>
      <rPr>
        <b val="true"/>
        <i val="true"/>
        <vertAlign val="superscript"/>
        <sz val="10"/>
        <rFont val="Arial"/>
        <family val="2"/>
        <charset val="238"/>
      </rPr>
      <t xml:space="preserve">2</t>
    </r>
  </si>
  <si>
    <t xml:space="preserve">Ilość wyrobu w kg</t>
  </si>
  <si>
    <t xml:space="preserve">Stopień pilności</t>
  </si>
  <si>
    <t xml:space="preserve">os.prawne</t>
  </si>
  <si>
    <t xml:space="preserve">Biel</t>
  </si>
  <si>
    <t xml:space="preserve">3/5</t>
  </si>
  <si>
    <t xml:space="preserve">280805_5.0004</t>
  </si>
  <si>
    <t xml:space="preserve">Czarnowiec</t>
  </si>
  <si>
    <t xml:space="preserve">Lipowa Góra</t>
  </si>
  <si>
    <t xml:space="preserve">3/23</t>
  </si>
  <si>
    <t xml:space="preserve">280805_5.0014</t>
  </si>
  <si>
    <t xml:space="preserve">Mojkowo</t>
  </si>
  <si>
    <t xml:space="preserve">były PGR</t>
  </si>
  <si>
    <t xml:space="preserve">27/2</t>
  </si>
  <si>
    <t xml:space="preserve">280805_5.0007</t>
  </si>
  <si>
    <t xml:space="preserve">Ramty</t>
  </si>
  <si>
    <t xml:space="preserve">Reszel</t>
  </si>
  <si>
    <t xml:space="preserve">1 Maja ul.</t>
  </si>
  <si>
    <t xml:space="preserve">259/4</t>
  </si>
  <si>
    <t xml:space="preserve">280805_4.0003</t>
  </si>
  <si>
    <t xml:space="preserve">Gdańska ul.</t>
  </si>
  <si>
    <t xml:space="preserve">280805_4.0002</t>
  </si>
  <si>
    <t xml:space="preserve">Jana Krasickiego ul.</t>
  </si>
  <si>
    <t xml:space="preserve">84/1</t>
  </si>
  <si>
    <t xml:space="preserve">Kolejowa ul.</t>
  </si>
  <si>
    <t xml:space="preserve">8a</t>
  </si>
  <si>
    <t xml:space="preserve">107/1</t>
  </si>
  <si>
    <t xml:space="preserve">Warmińska ul.</t>
  </si>
  <si>
    <t xml:space="preserve">18/1</t>
  </si>
  <si>
    <t xml:space="preserve">Wojska Polskiego ul.</t>
  </si>
  <si>
    <t xml:space="preserve">3a</t>
  </si>
  <si>
    <t xml:space="preserve">76/32</t>
  </si>
  <si>
    <t xml:space="preserve">271/2</t>
  </si>
  <si>
    <t xml:space="preserve">280805_4.0007</t>
  </si>
  <si>
    <t xml:space="preserve">Siemki</t>
  </si>
  <si>
    <t xml:space="preserve">Pudwągi</t>
  </si>
  <si>
    <t xml:space="preserve">10/14</t>
  </si>
  <si>
    <t xml:space="preserve">280805_5.0013</t>
  </si>
  <si>
    <t xml:space="preserve">os.fizyczne</t>
  </si>
  <si>
    <t xml:space="preserve">Bezławki</t>
  </si>
  <si>
    <t xml:space="preserve">Bertyny</t>
  </si>
  <si>
    <t xml:space="preserve">280805_5.0001</t>
  </si>
  <si>
    <t xml:space="preserve">36/1</t>
  </si>
  <si>
    <t xml:space="preserve">Mała Bertynówka</t>
  </si>
  <si>
    <t xml:space="preserve">1/2</t>
  </si>
  <si>
    <t xml:space="preserve">38/2</t>
  </si>
  <si>
    <t xml:space="preserve">280805_5.0008</t>
  </si>
  <si>
    <t xml:space="preserve">Staniewo</t>
  </si>
  <si>
    <t xml:space="preserve">280805_5.0019</t>
  </si>
  <si>
    <t xml:space="preserve">Stąpławki</t>
  </si>
  <si>
    <t xml:space="preserve">9/2</t>
  </si>
  <si>
    <t xml:space="preserve">280805_5.0018</t>
  </si>
  <si>
    <t xml:space="preserve">29/2</t>
  </si>
  <si>
    <t xml:space="preserve">280805_5.0002</t>
  </si>
  <si>
    <t xml:space="preserve">30/1</t>
  </si>
  <si>
    <t xml:space="preserve">37/1</t>
  </si>
  <si>
    <t xml:space="preserve">SUMA</t>
  </si>
  <si>
    <t xml:space="preserve">1/22</t>
  </si>
  <si>
    <t xml:space="preserve">1/21</t>
  </si>
  <si>
    <t xml:space="preserve">1/31</t>
  </si>
  <si>
    <t xml:space="preserve">Dębnik</t>
  </si>
  <si>
    <t xml:space="preserve">39/2</t>
  </si>
  <si>
    <t xml:space="preserve">132/9</t>
  </si>
  <si>
    <t xml:space="preserve">Grodzki Młyn</t>
  </si>
  <si>
    <t xml:space="preserve">195/1</t>
  </si>
  <si>
    <t xml:space="preserve">280805_5.0009</t>
  </si>
  <si>
    <t xml:space="preserve">Kępa Tolnicka</t>
  </si>
  <si>
    <t xml:space="preserve">16/2</t>
  </si>
  <si>
    <t xml:space="preserve">280805_5.0006</t>
  </si>
  <si>
    <t xml:space="preserve">Klewno</t>
  </si>
  <si>
    <t xml:space="preserve">200/2</t>
  </si>
  <si>
    <t xml:space="preserve">133/8</t>
  </si>
  <si>
    <t xml:space="preserve">106/2</t>
  </si>
  <si>
    <t xml:space="preserve">19a</t>
  </si>
  <si>
    <t xml:space="preserve">58-59</t>
  </si>
  <si>
    <t xml:space="preserve">Kocibórz</t>
  </si>
  <si>
    <t xml:space="preserve">18/8</t>
  </si>
  <si>
    <t xml:space="preserve">9/8</t>
  </si>
  <si>
    <t xml:space="preserve">18/3</t>
  </si>
  <si>
    <t xml:space="preserve">7/1</t>
  </si>
  <si>
    <t xml:space="preserve">9/14</t>
  </si>
  <si>
    <t xml:space="preserve">5/2</t>
  </si>
  <si>
    <t xml:space="preserve">9/13</t>
  </si>
  <si>
    <t xml:space="preserve">7/2</t>
  </si>
  <si>
    <t xml:space="preserve">9/15</t>
  </si>
  <si>
    <t xml:space="preserve">9/17</t>
  </si>
  <si>
    <t xml:space="preserve">Leginy</t>
  </si>
  <si>
    <t xml:space="preserve">97/5</t>
  </si>
  <si>
    <t xml:space="preserve">102/9</t>
  </si>
  <si>
    <t xml:space="preserve">50/3</t>
  </si>
  <si>
    <t xml:space="preserve">43/1</t>
  </si>
  <si>
    <t xml:space="preserve">164/1</t>
  </si>
  <si>
    <t xml:space="preserve">181/3</t>
  </si>
  <si>
    <t xml:space="preserve">161/3</t>
  </si>
  <si>
    <t xml:space="preserve">182/2</t>
  </si>
  <si>
    <t xml:space="preserve">125/7</t>
  </si>
  <si>
    <t xml:space="preserve">Łężany</t>
  </si>
  <si>
    <t xml:space="preserve">284/12</t>
  </si>
  <si>
    <t xml:space="preserve">284/13</t>
  </si>
  <si>
    <t xml:space="preserve">284/14</t>
  </si>
  <si>
    <t xml:space="preserve">284/20</t>
  </si>
  <si>
    <t xml:space="preserve">Mnichowo</t>
  </si>
  <si>
    <t xml:space="preserve">17/1</t>
  </si>
  <si>
    <t xml:space="preserve">166/2</t>
  </si>
  <si>
    <t xml:space="preserve">45/4</t>
  </si>
  <si>
    <t xml:space="preserve">145/2</t>
  </si>
  <si>
    <t xml:space="preserve">103/2</t>
  </si>
  <si>
    <t xml:space="preserve">281/1</t>
  </si>
  <si>
    <t xml:space="preserve">Pasterzewo</t>
  </si>
  <si>
    <t xml:space="preserve">280805_5.0010</t>
  </si>
  <si>
    <t xml:space="preserve">16/4</t>
  </si>
  <si>
    <t xml:space="preserve">Pieckowo</t>
  </si>
  <si>
    <t xml:space="preserve">280805_5.0011</t>
  </si>
  <si>
    <t xml:space="preserve">30/2</t>
  </si>
  <si>
    <t xml:space="preserve">23/1</t>
  </si>
  <si>
    <t xml:space="preserve">80/2</t>
  </si>
  <si>
    <t xml:space="preserve">66/7</t>
  </si>
  <si>
    <t xml:space="preserve">7/3</t>
  </si>
  <si>
    <t xml:space="preserve">23/2</t>
  </si>
  <si>
    <t xml:space="preserve">21a</t>
  </si>
  <si>
    <t xml:space="preserve">105/1</t>
  </si>
  <si>
    <t xml:space="preserve">23a</t>
  </si>
  <si>
    <t xml:space="preserve">91/5</t>
  </si>
  <si>
    <t xml:space="preserve">Pilec</t>
  </si>
  <si>
    <t xml:space="preserve">280805_5.0012</t>
  </si>
  <si>
    <t xml:space="preserve">167/1</t>
  </si>
  <si>
    <t xml:space="preserve">234/1</t>
  </si>
  <si>
    <t xml:space="preserve">179/1</t>
  </si>
  <si>
    <t xml:space="preserve">3101/2</t>
  </si>
  <si>
    <t xml:space="preserve">78/1</t>
  </si>
  <si>
    <t xml:space="preserve">90/20</t>
  </si>
  <si>
    <t xml:space="preserve">3045/1</t>
  </si>
  <si>
    <t xml:space="preserve">Plenowo</t>
  </si>
  <si>
    <t xml:space="preserve">295/29</t>
  </si>
  <si>
    <t xml:space="preserve">Adama  Mickiewicza ul.</t>
  </si>
  <si>
    <t xml:space="preserve">obok cmentarza (nr.7</t>
  </si>
  <si>
    <t xml:space="preserve">Bolesława Chrobrego ul.</t>
  </si>
  <si>
    <t xml:space="preserve">280805_4.0001</t>
  </si>
  <si>
    <t xml:space="preserve">gen.  Zajączka ul.</t>
  </si>
  <si>
    <t xml:space="preserve">Jana  Kochanowskiego ul.</t>
  </si>
  <si>
    <t xml:space="preserve">Jarosława  Dąbrowskiego ul.</t>
  </si>
  <si>
    <t xml:space="preserve">75/1</t>
  </si>
  <si>
    <t xml:space="preserve">90/12</t>
  </si>
  <si>
    <t xml:space="preserve">21/3</t>
  </si>
  <si>
    <t xml:space="preserve">Łąkowa ul.</t>
  </si>
  <si>
    <t xml:space="preserve">obok nr.3</t>
  </si>
  <si>
    <t xml:space="preserve">144/1</t>
  </si>
  <si>
    <t xml:space="preserve">Macieja  Rataja ul.</t>
  </si>
  <si>
    <t xml:space="preserve">5-7</t>
  </si>
  <si>
    <t xml:space="preserve">19/1</t>
  </si>
  <si>
    <t xml:space="preserve">Mazurska ul.</t>
  </si>
  <si>
    <t xml:space="preserve">40a</t>
  </si>
  <si>
    <t xml:space="preserve">Michała  Kajki ul.</t>
  </si>
  <si>
    <t xml:space="preserve">Słowiańska ul.</t>
  </si>
  <si>
    <t xml:space="preserve">30a</t>
  </si>
  <si>
    <t xml:space="preserve">Tadeusza  Kościuszki ul.</t>
  </si>
  <si>
    <t xml:space="preserve">122/1</t>
  </si>
  <si>
    <t xml:space="preserve">Władysława Jagiełły ul.</t>
  </si>
  <si>
    <t xml:space="preserve">7 i 8</t>
  </si>
  <si>
    <t xml:space="preserve">132/4</t>
  </si>
  <si>
    <t xml:space="preserve">Zwycięzców ul.</t>
  </si>
  <si>
    <t xml:space="preserve">256/1</t>
  </si>
  <si>
    <t xml:space="preserve">Robawy</t>
  </si>
  <si>
    <t xml:space="preserve">54/1</t>
  </si>
  <si>
    <t xml:space="preserve">88/4</t>
  </si>
  <si>
    <t xml:space="preserve">7a i 7b</t>
  </si>
  <si>
    <t xml:space="preserve">8/1 i 8/2</t>
  </si>
  <si>
    <t xml:space="preserve">38/5</t>
  </si>
  <si>
    <t xml:space="preserve">za nr.10</t>
  </si>
  <si>
    <t xml:space="preserve">280805_5.0015</t>
  </si>
  <si>
    <t xml:space="preserve">233/1</t>
  </si>
  <si>
    <t xml:space="preserve">320/2</t>
  </si>
  <si>
    <t xml:space="preserve">196/1</t>
  </si>
  <si>
    <t xml:space="preserve">Śpigiel</t>
  </si>
  <si>
    <t xml:space="preserve">20/1</t>
  </si>
  <si>
    <t xml:space="preserve">280805_5.0020</t>
  </si>
  <si>
    <t xml:space="preserve">Śpiglówka</t>
  </si>
  <si>
    <t xml:space="preserve">4/2</t>
  </si>
  <si>
    <t xml:space="preserve">17/24</t>
  </si>
  <si>
    <t xml:space="preserve">Święta Lipka</t>
  </si>
  <si>
    <t xml:space="preserve">3014/1</t>
  </si>
  <si>
    <t xml:space="preserve">48/3</t>
  </si>
  <si>
    <t xml:space="preserve">43/25</t>
  </si>
  <si>
    <t xml:space="preserve">Tolniki Małe</t>
  </si>
  <si>
    <t xml:space="preserve">280805_5.0021</t>
  </si>
  <si>
    <t xml:space="preserve">137/5</t>
  </si>
  <si>
    <t xml:space="preserve">63/3</t>
  </si>
  <si>
    <t xml:space="preserve">bez nr</t>
  </si>
  <si>
    <t xml:space="preserve">Wanguty</t>
  </si>
  <si>
    <t xml:space="preserve">24/4</t>
  </si>
  <si>
    <t xml:space="preserve">280805_5.0022</t>
  </si>
  <si>
    <t xml:space="preserve">Widryny</t>
  </si>
  <si>
    <t xml:space="preserve">280805_5.0023</t>
  </si>
  <si>
    <t xml:space="preserve">197/2</t>
  </si>
  <si>
    <t xml:space="preserve">127/3</t>
  </si>
  <si>
    <t xml:space="preserve">brak nr.</t>
  </si>
  <si>
    <t xml:space="preserve">248/2</t>
  </si>
  <si>
    <t xml:space="preserve">Wola</t>
  </si>
  <si>
    <t xml:space="preserve">Worpławki</t>
  </si>
  <si>
    <t xml:space="preserve">280805_5.0025</t>
  </si>
  <si>
    <t xml:space="preserve">11/2</t>
  </si>
  <si>
    <t xml:space="preserve">3/1</t>
  </si>
  <si>
    <t xml:space="preserve">71/1</t>
  </si>
  <si>
    <t xml:space="preserve">Wólka Ryńska</t>
  </si>
  <si>
    <t xml:space="preserve">14/3</t>
  </si>
  <si>
    <t xml:space="preserve">280805_5.0027</t>
  </si>
  <si>
    <t xml:space="preserve">22/2</t>
  </si>
  <si>
    <t xml:space="preserve">Zawidy</t>
  </si>
  <si>
    <t xml:space="preserve">280805_5.0028</t>
  </si>
  <si>
    <t xml:space="preserve">155/1</t>
  </si>
  <si>
    <t xml:space="preserve">429/1</t>
  </si>
  <si>
    <t xml:space="preserve">174/4</t>
  </si>
  <si>
    <t xml:space="preserve">10 i 10a</t>
  </si>
  <si>
    <t xml:space="preserve">60/1/60/3</t>
  </si>
  <si>
    <t xml:space="preserve">5a</t>
  </si>
  <si>
    <t xml:space="preserve">133/2</t>
  </si>
  <si>
    <t xml:space="preserve">133/1</t>
  </si>
  <si>
    <t xml:space="preserve">5b</t>
  </si>
  <si>
    <t xml:space="preserve">DANE ZBIORCZE DLA OSÓB FIZYCZNYCH</t>
  </si>
  <si>
    <t xml:space="preserve">DANE ZBIORCZE DLA OSÓB PRAWNYCH</t>
  </si>
  <si>
    <r>
      <rPr>
        <b val="true"/>
        <sz val="10"/>
        <rFont val="Arial"/>
        <family val="2"/>
        <charset val="238"/>
      </rPr>
      <t xml:space="preserve">ilość wyrobów w m</t>
    </r>
    <r>
      <rPr>
        <b val="true"/>
        <vertAlign val="superscript"/>
        <sz val="10"/>
        <rFont val="Arial"/>
        <family val="2"/>
        <charset val="238"/>
      </rPr>
      <t xml:space="preserve">2</t>
    </r>
  </si>
  <si>
    <t xml:space="preserve">ilość wyrobów w kg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</si>
</sst>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#"/>
    <numFmt numFmtId="166" formatCode="#,##0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3"/>
      <name val="Times New Roman"/>
      <family val="1"/>
      <charset val="1"/>
    </font>
    <font>
      <b val="true"/>
      <sz val="13"/>
      <name val="Times New Roman"/>
      <family val="1"/>
      <charset val="1"/>
    </font>
    <font>
      <b val="true"/>
      <sz val="10"/>
      <name val="Arial"/>
      <family val="2"/>
      <charset val="238"/>
    </font>
    <font>
      <b val="true"/>
      <i val="true"/>
      <vertAlign val="superscript"/>
      <sz val="10"/>
      <name val="Arial"/>
      <family val="2"/>
      <charset val="238"/>
    </font>
    <font>
      <b val="true"/>
      <vertAlign val="superscript"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2F2F2"/>
        <bgColor rgb="FFFFFFCC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2F2F2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5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37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D537" activeCellId="0" sqref="AD537"/>
    </sheetView>
  </sheetViews>
  <sheetFormatPr defaultRowHeight="16.15" zeroHeight="false" outlineLevelRow="0" outlineLevelCol="0"/>
  <cols>
    <col collapsed="false" customWidth="true" hidden="false" outlineLevel="0" max="1" min="1" style="1" width="18"/>
    <col collapsed="false" customWidth="true" hidden="false" outlineLevel="0" max="2" min="2" style="1" width="18.42"/>
    <col collapsed="false" customWidth="true" hidden="false" outlineLevel="0" max="3" min="3" style="1" width="24.87"/>
    <col collapsed="false" customWidth="true" hidden="false" outlineLevel="0" max="4" min="4" style="2" width="13.43"/>
    <col collapsed="false" customWidth="true" hidden="false" outlineLevel="0" max="5" min="5" style="1" width="15.15"/>
    <col collapsed="false" customWidth="true" hidden="false" outlineLevel="0" max="6" min="6" style="1" width="17.13"/>
    <col collapsed="false" customWidth="true" hidden="false" outlineLevel="0" max="7" min="7" style="1" width="31.57"/>
    <col collapsed="false" customWidth="true" hidden="false" outlineLevel="0" max="8" min="8" style="1" width="23.01"/>
    <col collapsed="false" customWidth="true" hidden="false" outlineLevel="0" max="9" min="9" style="3" width="12.56"/>
    <col collapsed="false" customWidth="true" hidden="false" outlineLevel="0" max="10" min="10" style="3" width="13.55"/>
    <col collapsed="false" customWidth="true" hidden="false" outlineLevel="0" max="11" min="11" style="1" width="12.03"/>
    <col collapsed="false" customWidth="false" hidden="false" outlineLevel="0" max="13" min="12" style="1" width="11.57"/>
    <col collapsed="false" customWidth="true" hidden="false" outlineLevel="0" max="14" min="14" style="1" width="14.86"/>
    <col collapsed="false" customWidth="false" hidden="false" outlineLevel="0" max="39" min="15" style="1" width="11.57"/>
    <col collapsed="false" customWidth="true" hidden="false" outlineLevel="0" max="1025" min="40" style="1" width="8.67"/>
  </cols>
  <sheetData>
    <row r="1" s="4" customFormat="true" ht="38.25" hidden="false" customHeight="true" outlineLevel="0" collapsed="false">
      <c r="A1" s="4" t="s">
        <v>0</v>
      </c>
      <c r="L1" s="5"/>
      <c r="M1" s="5"/>
      <c r="N1" s="5"/>
      <c r="O1" s="5"/>
      <c r="P1" s="5"/>
      <c r="Q1" s="6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customFormat="false" ht="43.5" hidden="false" customHeight="true" outlineLevel="0" collapsed="false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  <c r="J2" s="9" t="s">
        <v>10</v>
      </c>
      <c r="K2" s="7" t="s">
        <v>11</v>
      </c>
    </row>
    <row r="3" customFormat="false" ht="16.15" hidden="false" customHeight="false" outlineLevel="0" collapsed="false">
      <c r="A3" s="10" t="s">
        <v>12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customFormat="false" ht="16.15" hidden="false" customHeight="false" outlineLevel="0" collapsed="false">
      <c r="A4" s="11" t="s">
        <v>13</v>
      </c>
      <c r="B4" s="11"/>
      <c r="C4" s="11"/>
      <c r="D4" s="12"/>
      <c r="E4" s="11" t="s">
        <v>14</v>
      </c>
      <c r="F4" s="11" t="s">
        <v>15</v>
      </c>
      <c r="G4" s="11" t="n">
        <v>2</v>
      </c>
      <c r="H4" s="11" t="n">
        <v>2</v>
      </c>
      <c r="I4" s="13" t="n">
        <f aca="false">J4/15</f>
        <v>657.333333333333</v>
      </c>
      <c r="J4" s="13" t="n">
        <v>9860</v>
      </c>
      <c r="K4" s="11" t="n">
        <v>2</v>
      </c>
    </row>
    <row r="5" customFormat="false" ht="16.15" hidden="false" customHeight="false" outlineLevel="0" collapsed="false">
      <c r="A5" s="11" t="s">
        <v>13</v>
      </c>
      <c r="B5" s="11"/>
      <c r="C5" s="11"/>
      <c r="D5" s="12"/>
      <c r="E5" s="11" t="s">
        <v>14</v>
      </c>
      <c r="F5" s="11" t="s">
        <v>15</v>
      </c>
      <c r="G5" s="11" t="n">
        <v>2</v>
      </c>
      <c r="H5" s="11" t="n">
        <v>2</v>
      </c>
      <c r="I5" s="13" t="n">
        <f aca="false">J5/15</f>
        <v>2407.2</v>
      </c>
      <c r="J5" s="13" t="n">
        <v>36108</v>
      </c>
      <c r="K5" s="11" t="n">
        <v>2</v>
      </c>
    </row>
    <row r="6" customFormat="false" ht="16.15" hidden="false" customHeight="false" outlineLevel="0" collapsed="false">
      <c r="A6" s="11"/>
      <c r="B6" s="11"/>
      <c r="C6" s="11"/>
      <c r="D6" s="12"/>
      <c r="E6" s="11"/>
      <c r="F6" s="11"/>
      <c r="G6" s="11"/>
      <c r="H6" s="11"/>
      <c r="I6" s="14" t="n">
        <v>3064</v>
      </c>
      <c r="J6" s="14" t="n">
        <f aca="false">SUM(J4:J5)</f>
        <v>45968</v>
      </c>
      <c r="K6" s="11"/>
    </row>
    <row r="7" customFormat="false" ht="16.15" hidden="false" customHeight="false" outlineLevel="0" collapsed="false">
      <c r="A7" s="11" t="s">
        <v>16</v>
      </c>
      <c r="B7" s="11"/>
      <c r="C7" s="11"/>
      <c r="D7" s="12"/>
      <c r="E7" s="11" t="s">
        <v>14</v>
      </c>
      <c r="F7" s="11" t="s">
        <v>15</v>
      </c>
      <c r="G7" s="11" t="n">
        <v>5</v>
      </c>
      <c r="H7" s="11" t="n">
        <v>2</v>
      </c>
      <c r="I7" s="13" t="n">
        <f aca="false">J7/15</f>
        <v>6.8</v>
      </c>
      <c r="J7" s="13" t="n">
        <v>102</v>
      </c>
      <c r="K7" s="11" t="n">
        <v>2</v>
      </c>
    </row>
    <row r="8" customFormat="false" ht="16.15" hidden="false" customHeight="false" outlineLevel="0" collapsed="false">
      <c r="A8" s="11"/>
      <c r="B8" s="11"/>
      <c r="C8" s="11"/>
      <c r="D8" s="12"/>
      <c r="E8" s="11"/>
      <c r="F8" s="11"/>
      <c r="G8" s="11"/>
      <c r="H8" s="11"/>
      <c r="I8" s="14" t="n">
        <v>7</v>
      </c>
      <c r="J8" s="14" t="n">
        <f aca="false">SUM(J7:J7)</f>
        <v>102</v>
      </c>
      <c r="K8" s="11"/>
    </row>
    <row r="9" customFormat="false" ht="16.15" hidden="false" customHeight="false" outlineLevel="0" collapsed="false">
      <c r="A9" s="11" t="s">
        <v>17</v>
      </c>
      <c r="B9" s="11"/>
      <c r="C9" s="11"/>
      <c r="D9" s="12"/>
      <c r="E9" s="11" t="s">
        <v>18</v>
      </c>
      <c r="F9" s="11" t="s">
        <v>19</v>
      </c>
      <c r="G9" s="11" t="n">
        <v>2</v>
      </c>
      <c r="H9" s="11" t="n">
        <v>2</v>
      </c>
      <c r="I9" s="13" t="n">
        <f aca="false">J9/15</f>
        <v>396.666666666667</v>
      </c>
      <c r="J9" s="13" t="n">
        <v>5950</v>
      </c>
      <c r="K9" s="11" t="n">
        <v>2</v>
      </c>
    </row>
    <row r="10" customFormat="false" ht="16.15" hidden="false" customHeight="false" outlineLevel="0" collapsed="false">
      <c r="A10" s="11" t="s">
        <v>17</v>
      </c>
      <c r="B10" s="11"/>
      <c r="C10" s="11"/>
      <c r="D10" s="12"/>
      <c r="E10" s="11" t="s">
        <v>18</v>
      </c>
      <c r="F10" s="11" t="s">
        <v>19</v>
      </c>
      <c r="G10" s="11" t="n">
        <v>2</v>
      </c>
      <c r="H10" s="11" t="n">
        <v>2</v>
      </c>
      <c r="I10" s="13" t="n">
        <f aca="false">J10/15</f>
        <v>530.4</v>
      </c>
      <c r="J10" s="13" t="n">
        <v>7956</v>
      </c>
      <c r="K10" s="11" t="n">
        <v>2</v>
      </c>
    </row>
    <row r="11" customFormat="false" ht="16.15" hidden="false" customHeight="false" outlineLevel="0" collapsed="false">
      <c r="A11" s="11" t="s">
        <v>17</v>
      </c>
      <c r="B11" s="11"/>
      <c r="C11" s="11"/>
      <c r="D11" s="12"/>
      <c r="E11" s="11" t="s">
        <v>18</v>
      </c>
      <c r="F11" s="11" t="s">
        <v>19</v>
      </c>
      <c r="G11" s="11" t="n">
        <v>2</v>
      </c>
      <c r="H11" s="11" t="n">
        <v>2</v>
      </c>
      <c r="I11" s="13" t="n">
        <f aca="false">J11/15</f>
        <v>1006.4</v>
      </c>
      <c r="J11" s="13" t="n">
        <v>15096</v>
      </c>
      <c r="K11" s="11" t="n">
        <v>1</v>
      </c>
    </row>
    <row r="12" customFormat="false" ht="16.15" hidden="false" customHeight="false" outlineLevel="0" collapsed="false">
      <c r="A12" s="11"/>
      <c r="B12" s="11"/>
      <c r="C12" s="11"/>
      <c r="D12" s="12"/>
      <c r="E12" s="11"/>
      <c r="F12" s="11"/>
      <c r="G12" s="11"/>
      <c r="H12" s="11"/>
      <c r="I12" s="14" t="n">
        <f aca="false">SUM(I9:I11)</f>
        <v>1933.46666666667</v>
      </c>
      <c r="J12" s="14" t="n">
        <f aca="false">SUM(J9:J11)</f>
        <v>29002</v>
      </c>
      <c r="K12" s="11"/>
    </row>
    <row r="13" customFormat="false" ht="16.15" hidden="false" customHeight="false" outlineLevel="0" collapsed="false">
      <c r="A13" s="11" t="s">
        <v>20</v>
      </c>
      <c r="B13" s="11"/>
      <c r="C13" s="11"/>
      <c r="D13" s="12" t="s">
        <v>21</v>
      </c>
      <c r="E13" s="11" t="s">
        <v>22</v>
      </c>
      <c r="F13" s="11" t="s">
        <v>23</v>
      </c>
      <c r="G13" s="11" t="n">
        <v>2</v>
      </c>
      <c r="H13" s="11" t="n">
        <v>2</v>
      </c>
      <c r="I13" s="13" t="n">
        <f aca="false">J13/15</f>
        <v>1133.33333333333</v>
      </c>
      <c r="J13" s="13" t="n">
        <v>17000</v>
      </c>
      <c r="K13" s="11" t="n">
        <v>2</v>
      </c>
    </row>
    <row r="14" customFormat="false" ht="16.15" hidden="false" customHeight="false" outlineLevel="0" collapsed="false">
      <c r="A14" s="11"/>
      <c r="B14" s="11"/>
      <c r="C14" s="11"/>
      <c r="D14" s="12"/>
      <c r="E14" s="11"/>
      <c r="F14" s="11"/>
      <c r="G14" s="11"/>
      <c r="H14" s="11"/>
      <c r="I14" s="14" t="n">
        <f aca="false">J14/15</f>
        <v>1133.33333333333</v>
      </c>
      <c r="J14" s="14" t="n">
        <f aca="false">SUM(J13:J13)</f>
        <v>17000</v>
      </c>
      <c r="K14" s="11"/>
    </row>
    <row r="15" customFormat="false" ht="16.15" hidden="false" customHeight="false" outlineLevel="0" collapsed="false">
      <c r="A15" s="11" t="s">
        <v>24</v>
      </c>
      <c r="B15" s="11"/>
      <c r="C15" s="11"/>
      <c r="D15" s="12" t="n">
        <v>12</v>
      </c>
      <c r="E15" s="11" t="n">
        <v>191</v>
      </c>
      <c r="F15" s="11" t="s">
        <v>19</v>
      </c>
      <c r="G15" s="11" t="n">
        <v>2</v>
      </c>
      <c r="H15" s="11" t="n">
        <v>2</v>
      </c>
      <c r="I15" s="13" t="n">
        <f aca="false">J15/15</f>
        <v>108.8</v>
      </c>
      <c r="J15" s="13" t="n">
        <v>1632</v>
      </c>
      <c r="K15" s="11" t="n">
        <v>1</v>
      </c>
    </row>
    <row r="16" customFormat="false" ht="16.15" hidden="false" customHeight="false" outlineLevel="0" collapsed="false">
      <c r="A16" s="11" t="s">
        <v>24</v>
      </c>
      <c r="B16" s="11"/>
      <c r="C16" s="11"/>
      <c r="D16" s="12" t="n">
        <v>12</v>
      </c>
      <c r="E16" s="11" t="n">
        <v>191</v>
      </c>
      <c r="F16" s="11" t="s">
        <v>19</v>
      </c>
      <c r="G16" s="11" t="n">
        <v>2</v>
      </c>
      <c r="H16" s="11" t="n">
        <v>2</v>
      </c>
      <c r="I16" s="13" t="n">
        <v>600</v>
      </c>
      <c r="J16" s="13" t="n">
        <v>9000</v>
      </c>
      <c r="K16" s="11" t="n">
        <v>3</v>
      </c>
    </row>
    <row r="17" customFormat="false" ht="16.15" hidden="false" customHeight="false" outlineLevel="0" collapsed="false">
      <c r="A17" s="11" t="s">
        <v>24</v>
      </c>
      <c r="B17" s="11"/>
      <c r="C17" s="11"/>
      <c r="D17" s="12" t="n">
        <v>12</v>
      </c>
      <c r="E17" s="11" t="n">
        <v>191</v>
      </c>
      <c r="F17" s="11" t="s">
        <v>19</v>
      </c>
      <c r="G17" s="11" t="n">
        <v>1</v>
      </c>
      <c r="H17" s="11" t="n">
        <v>2</v>
      </c>
      <c r="I17" s="13" t="n">
        <f aca="false">J17/15</f>
        <v>680</v>
      </c>
      <c r="J17" s="13" t="n">
        <v>10200</v>
      </c>
      <c r="K17" s="11" t="n">
        <v>1</v>
      </c>
    </row>
    <row r="18" customFormat="false" ht="16.15" hidden="false" customHeight="false" outlineLevel="0" collapsed="false">
      <c r="A18" s="11" t="s">
        <v>24</v>
      </c>
      <c r="B18" s="11"/>
      <c r="C18" s="11"/>
      <c r="D18" s="12" t="n">
        <v>12</v>
      </c>
      <c r="E18" s="11" t="n">
        <v>191</v>
      </c>
      <c r="F18" s="11" t="s">
        <v>19</v>
      </c>
      <c r="G18" s="11" t="n">
        <v>2</v>
      </c>
      <c r="H18" s="11" t="n">
        <v>2</v>
      </c>
      <c r="I18" s="13" t="n">
        <f aca="false">J18/15</f>
        <v>827.333333333333</v>
      </c>
      <c r="J18" s="13" t="n">
        <v>12410</v>
      </c>
      <c r="K18" s="11" t="n">
        <v>2</v>
      </c>
    </row>
    <row r="19" customFormat="false" ht="16.15" hidden="false" customHeight="false" outlineLevel="0" collapsed="false">
      <c r="A19" s="11" t="s">
        <v>24</v>
      </c>
      <c r="B19" s="11"/>
      <c r="C19" s="11"/>
      <c r="D19" s="12" t="n">
        <v>12</v>
      </c>
      <c r="E19" s="11" t="n">
        <v>191</v>
      </c>
      <c r="F19" s="11" t="s">
        <v>19</v>
      </c>
      <c r="G19" s="11" t="n">
        <v>2</v>
      </c>
      <c r="H19" s="11" t="n">
        <v>2</v>
      </c>
      <c r="I19" s="13" t="n">
        <f aca="false">J19/15</f>
        <v>1428</v>
      </c>
      <c r="J19" s="13" t="n">
        <v>21420</v>
      </c>
      <c r="K19" s="11" t="n">
        <v>2</v>
      </c>
    </row>
    <row r="20" customFormat="false" ht="16.15" hidden="false" customHeight="false" outlineLevel="0" collapsed="false">
      <c r="A20" s="11" t="s">
        <v>24</v>
      </c>
      <c r="B20" s="11"/>
      <c r="C20" s="11"/>
      <c r="D20" s="12" t="n">
        <v>12</v>
      </c>
      <c r="E20" s="11" t="n">
        <v>191</v>
      </c>
      <c r="F20" s="11" t="s">
        <v>19</v>
      </c>
      <c r="G20" s="11" t="n">
        <v>2</v>
      </c>
      <c r="H20" s="11" t="n">
        <v>2</v>
      </c>
      <c r="I20" s="13" t="n">
        <f aca="false">J20/15</f>
        <v>1530</v>
      </c>
      <c r="J20" s="13" t="n">
        <v>22950</v>
      </c>
      <c r="K20" s="11" t="n">
        <v>2</v>
      </c>
    </row>
    <row r="21" customFormat="false" ht="16.15" hidden="false" customHeight="false" outlineLevel="0" collapsed="false">
      <c r="A21" s="11" t="s">
        <v>24</v>
      </c>
      <c r="B21" s="11"/>
      <c r="C21" s="11"/>
      <c r="D21" s="12" t="n">
        <v>12</v>
      </c>
      <c r="E21" s="11" t="n">
        <v>191</v>
      </c>
      <c r="F21" s="11" t="s">
        <v>19</v>
      </c>
      <c r="G21" s="11" t="n">
        <v>2</v>
      </c>
      <c r="H21" s="11" t="n">
        <v>2</v>
      </c>
      <c r="I21" s="13" t="n">
        <f aca="false">J21/15</f>
        <v>1530</v>
      </c>
      <c r="J21" s="13" t="n">
        <v>22950</v>
      </c>
      <c r="K21" s="11" t="n">
        <v>2</v>
      </c>
    </row>
    <row r="22" customFormat="false" ht="16.15" hidden="false" customHeight="false" outlineLevel="0" collapsed="false">
      <c r="A22" s="11" t="s">
        <v>24</v>
      </c>
      <c r="B22" s="11"/>
      <c r="C22" s="11"/>
      <c r="D22" s="12" t="n">
        <v>12</v>
      </c>
      <c r="E22" s="11" t="n">
        <v>191</v>
      </c>
      <c r="F22" s="11" t="s">
        <v>19</v>
      </c>
      <c r="G22" s="11" t="n">
        <v>2</v>
      </c>
      <c r="H22" s="11" t="n">
        <v>2</v>
      </c>
      <c r="I22" s="13" t="n">
        <f aca="false">J22/15</f>
        <v>1841.66666666667</v>
      </c>
      <c r="J22" s="13" t="n">
        <v>27625</v>
      </c>
      <c r="K22" s="11" t="n">
        <v>2</v>
      </c>
    </row>
    <row r="23" customFormat="false" ht="16.15" hidden="false" customHeight="false" outlineLevel="0" collapsed="false">
      <c r="A23" s="11"/>
      <c r="B23" s="11"/>
      <c r="C23" s="11"/>
      <c r="D23" s="12"/>
      <c r="E23" s="11"/>
      <c r="F23" s="11"/>
      <c r="G23" s="11"/>
      <c r="H23" s="11"/>
      <c r="I23" s="14" t="n">
        <f aca="false">SUM(I15:I22)</f>
        <v>8545.8</v>
      </c>
      <c r="J23" s="14" t="n">
        <f aca="false">SUM(J15:J22)</f>
        <v>128187</v>
      </c>
      <c r="K23" s="11"/>
    </row>
    <row r="24" customFormat="false" ht="16.15" hidden="false" customHeight="false" outlineLevel="0" collapsed="false">
      <c r="A24" s="11" t="s">
        <v>25</v>
      </c>
      <c r="B24" s="11"/>
      <c r="C24" s="11" t="s">
        <v>26</v>
      </c>
      <c r="D24" s="12" t="n">
        <v>4</v>
      </c>
      <c r="E24" s="11" t="s">
        <v>27</v>
      </c>
      <c r="F24" s="11" t="s">
        <v>28</v>
      </c>
      <c r="G24" s="11" t="n">
        <v>3</v>
      </c>
      <c r="H24" s="11" t="n">
        <v>2</v>
      </c>
      <c r="I24" s="13" t="n">
        <v>200</v>
      </c>
      <c r="J24" s="13" t="n">
        <v>3000</v>
      </c>
      <c r="K24" s="11" t="n">
        <v>2</v>
      </c>
    </row>
    <row r="25" customFormat="false" ht="16.15" hidden="false" customHeight="false" outlineLevel="0" collapsed="false">
      <c r="A25" s="11" t="s">
        <v>25</v>
      </c>
      <c r="B25" s="11"/>
      <c r="C25" s="11" t="s">
        <v>29</v>
      </c>
      <c r="D25" s="12" t="n">
        <v>3</v>
      </c>
      <c r="E25" s="11" t="n">
        <v>252</v>
      </c>
      <c r="F25" s="11" t="s">
        <v>30</v>
      </c>
      <c r="G25" s="11" t="n">
        <v>2</v>
      </c>
      <c r="H25" s="11" t="n">
        <v>2</v>
      </c>
      <c r="I25" s="13" t="n">
        <v>161</v>
      </c>
      <c r="J25" s="13" t="n">
        <v>2415</v>
      </c>
      <c r="K25" s="11" t="n">
        <v>3</v>
      </c>
    </row>
    <row r="26" customFormat="false" ht="16.15" hidden="false" customHeight="false" outlineLevel="0" collapsed="false">
      <c r="A26" s="11" t="s">
        <v>25</v>
      </c>
      <c r="B26" s="11"/>
      <c r="C26" s="11" t="s">
        <v>31</v>
      </c>
      <c r="D26" s="12" t="n">
        <v>7</v>
      </c>
      <c r="E26" s="11" t="s">
        <v>32</v>
      </c>
      <c r="F26" s="11" t="s">
        <v>30</v>
      </c>
      <c r="G26" s="11" t="n">
        <v>2</v>
      </c>
      <c r="H26" s="11" t="n">
        <v>2</v>
      </c>
      <c r="I26" s="13" t="n">
        <v>94.8</v>
      </c>
      <c r="J26" s="13" t="n">
        <v>1422</v>
      </c>
      <c r="K26" s="11" t="n">
        <v>2</v>
      </c>
    </row>
    <row r="27" customFormat="false" ht="16.15" hidden="false" customHeight="false" outlineLevel="0" collapsed="false">
      <c r="A27" s="11" t="s">
        <v>25</v>
      </c>
      <c r="B27" s="11"/>
      <c r="C27" s="11" t="s">
        <v>31</v>
      </c>
      <c r="D27" s="12" t="n">
        <v>7</v>
      </c>
      <c r="E27" s="11" t="s">
        <v>32</v>
      </c>
      <c r="F27" s="11" t="s">
        <v>30</v>
      </c>
      <c r="G27" s="11" t="n">
        <v>2</v>
      </c>
      <c r="H27" s="11" t="n">
        <v>2</v>
      </c>
      <c r="I27" s="13" t="n">
        <v>151</v>
      </c>
      <c r="J27" s="13" t="n">
        <v>2265</v>
      </c>
      <c r="K27" s="11" t="n">
        <v>2</v>
      </c>
    </row>
    <row r="28" customFormat="false" ht="16.15" hidden="false" customHeight="false" outlineLevel="0" collapsed="false">
      <c r="A28" s="11" t="s">
        <v>25</v>
      </c>
      <c r="B28" s="11"/>
      <c r="C28" s="11" t="s">
        <v>33</v>
      </c>
      <c r="D28" s="12" t="s">
        <v>34</v>
      </c>
      <c r="E28" s="11" t="s">
        <v>35</v>
      </c>
      <c r="F28" s="11" t="s">
        <v>30</v>
      </c>
      <c r="G28" s="11" t="n">
        <v>2</v>
      </c>
      <c r="H28" s="11" t="n">
        <v>2</v>
      </c>
      <c r="I28" s="13" t="n">
        <f aca="false">J28/15</f>
        <v>235.733333333333</v>
      </c>
      <c r="J28" s="13" t="n">
        <v>3536</v>
      </c>
      <c r="K28" s="11" t="n">
        <v>1</v>
      </c>
    </row>
    <row r="29" customFormat="false" ht="16.15" hidden="false" customHeight="false" outlineLevel="0" collapsed="false">
      <c r="A29" s="11" t="s">
        <v>25</v>
      </c>
      <c r="B29" s="11"/>
      <c r="C29" s="11" t="s">
        <v>36</v>
      </c>
      <c r="D29" s="12" t="n">
        <v>12</v>
      </c>
      <c r="E29" s="11" t="s">
        <v>37</v>
      </c>
      <c r="F29" s="11" t="s">
        <v>30</v>
      </c>
      <c r="G29" s="11" t="n">
        <v>2</v>
      </c>
      <c r="H29" s="11" t="n">
        <v>2</v>
      </c>
      <c r="I29" s="13" t="n">
        <f aca="false">J29/15</f>
        <v>616.666666666667</v>
      </c>
      <c r="J29" s="13" t="n">
        <v>9250</v>
      </c>
      <c r="K29" s="11" t="n">
        <v>2</v>
      </c>
    </row>
    <row r="30" customFormat="false" ht="16.15" hidden="false" customHeight="false" outlineLevel="0" collapsed="false">
      <c r="A30" s="11" t="s">
        <v>25</v>
      </c>
      <c r="B30" s="11"/>
      <c r="C30" s="11" t="s">
        <v>38</v>
      </c>
      <c r="D30" s="12" t="s">
        <v>39</v>
      </c>
      <c r="E30" s="11" t="s">
        <v>40</v>
      </c>
      <c r="F30" s="11" t="s">
        <v>30</v>
      </c>
      <c r="G30" s="11" t="n">
        <v>2</v>
      </c>
      <c r="H30" s="11" t="n">
        <v>2</v>
      </c>
      <c r="I30" s="13" t="n">
        <v>229.36</v>
      </c>
      <c r="J30" s="13" t="n">
        <v>3440.4</v>
      </c>
      <c r="K30" s="11" t="n">
        <v>3</v>
      </c>
    </row>
    <row r="31" customFormat="false" ht="16.15" hidden="false" customHeight="false" outlineLevel="0" collapsed="false">
      <c r="A31" s="11" t="s">
        <v>25</v>
      </c>
      <c r="B31" s="11"/>
      <c r="C31" s="11"/>
      <c r="D31" s="12"/>
      <c r="E31" s="11" t="s">
        <v>41</v>
      </c>
      <c r="F31" s="11" t="s">
        <v>42</v>
      </c>
      <c r="G31" s="11" t="n">
        <v>2</v>
      </c>
      <c r="H31" s="11" t="n">
        <v>2</v>
      </c>
      <c r="I31" s="13" t="n">
        <v>1040</v>
      </c>
      <c r="J31" s="13" t="n">
        <v>15600</v>
      </c>
      <c r="K31" s="11" t="n">
        <v>2</v>
      </c>
    </row>
    <row r="32" customFormat="false" ht="16.15" hidden="false" customHeight="false" outlineLevel="0" collapsed="false">
      <c r="A32" s="11"/>
      <c r="B32" s="11"/>
      <c r="C32" s="11"/>
      <c r="D32" s="12"/>
      <c r="E32" s="11"/>
      <c r="F32" s="11"/>
      <c r="G32" s="11"/>
      <c r="H32" s="11"/>
      <c r="I32" s="14" t="n">
        <f aca="false">SUM(I24:I31)</f>
        <v>2728.56</v>
      </c>
      <c r="J32" s="14" t="n">
        <f aca="false">SUM(J24:J31)</f>
        <v>40928.4</v>
      </c>
      <c r="K32" s="11"/>
    </row>
    <row r="33" customFormat="false" ht="16.15" hidden="false" customHeight="false" outlineLevel="0" collapsed="false">
      <c r="A33" s="11" t="s">
        <v>43</v>
      </c>
      <c r="B33" s="11" t="s">
        <v>44</v>
      </c>
      <c r="C33" s="11"/>
      <c r="D33" s="12"/>
      <c r="E33" s="11" t="s">
        <v>45</v>
      </c>
      <c r="F33" s="11" t="s">
        <v>46</v>
      </c>
      <c r="G33" s="11" t="n">
        <v>2</v>
      </c>
      <c r="H33" s="11" t="n">
        <v>2</v>
      </c>
      <c r="I33" s="13" t="n">
        <f aca="false">J33/15</f>
        <v>544</v>
      </c>
      <c r="J33" s="13" t="n">
        <v>8160</v>
      </c>
      <c r="K33" s="11" t="n">
        <v>2</v>
      </c>
    </row>
    <row r="34" customFormat="false" ht="16.15" hidden="false" customHeight="false" outlineLevel="0" collapsed="false">
      <c r="A34" s="11" t="s">
        <v>43</v>
      </c>
      <c r="B34" s="11" t="s">
        <v>44</v>
      </c>
      <c r="C34" s="11"/>
      <c r="D34" s="12"/>
      <c r="E34" s="11" t="s">
        <v>45</v>
      </c>
      <c r="F34" s="11" t="s">
        <v>46</v>
      </c>
      <c r="G34" s="11" t="n">
        <v>2</v>
      </c>
      <c r="H34" s="11" t="n">
        <v>2</v>
      </c>
      <c r="I34" s="13" t="n">
        <f aca="false">J34/15</f>
        <v>544</v>
      </c>
      <c r="J34" s="13" t="n">
        <v>8160</v>
      </c>
      <c r="K34" s="11" t="n">
        <v>2</v>
      </c>
    </row>
    <row r="35" customFormat="false" ht="16.15" hidden="false" customHeight="false" outlineLevel="0" collapsed="false">
      <c r="A35" s="11" t="s">
        <v>43</v>
      </c>
      <c r="B35" s="11" t="s">
        <v>44</v>
      </c>
      <c r="C35" s="11"/>
      <c r="D35" s="12"/>
      <c r="E35" s="11" t="s">
        <v>45</v>
      </c>
      <c r="F35" s="11" t="s">
        <v>46</v>
      </c>
      <c r="G35" s="11" t="n">
        <v>2</v>
      </c>
      <c r="H35" s="11" t="n">
        <v>2</v>
      </c>
      <c r="I35" s="13" t="n">
        <f aca="false">J35/15</f>
        <v>544</v>
      </c>
      <c r="J35" s="13" t="n">
        <v>8160</v>
      </c>
      <c r="K35" s="11" t="n">
        <v>2</v>
      </c>
    </row>
    <row r="36" customFormat="false" ht="16.15" hidden="false" customHeight="false" outlineLevel="0" collapsed="false">
      <c r="A36" s="11" t="s">
        <v>43</v>
      </c>
      <c r="B36" s="11" t="s">
        <v>44</v>
      </c>
      <c r="C36" s="11"/>
      <c r="D36" s="12"/>
      <c r="E36" s="11" t="s">
        <v>45</v>
      </c>
      <c r="F36" s="11" t="s">
        <v>46</v>
      </c>
      <c r="G36" s="11" t="n">
        <v>2</v>
      </c>
      <c r="H36" s="11" t="n">
        <v>2</v>
      </c>
      <c r="I36" s="13" t="n">
        <f aca="false">J36/15</f>
        <v>544</v>
      </c>
      <c r="J36" s="13" t="n">
        <v>8160</v>
      </c>
      <c r="K36" s="11" t="n">
        <v>2</v>
      </c>
    </row>
    <row r="37" customFormat="false" ht="16.15" hidden="false" customHeight="false" outlineLevel="0" collapsed="false">
      <c r="A37" s="11" t="s">
        <v>43</v>
      </c>
      <c r="B37" s="11" t="s">
        <v>44</v>
      </c>
      <c r="C37" s="11"/>
      <c r="D37" s="12"/>
      <c r="E37" s="11" t="s">
        <v>45</v>
      </c>
      <c r="F37" s="11" t="s">
        <v>46</v>
      </c>
      <c r="G37" s="11" t="n">
        <v>2</v>
      </c>
      <c r="H37" s="11" t="n">
        <v>2</v>
      </c>
      <c r="I37" s="13" t="n">
        <f aca="false">J37/15</f>
        <v>595</v>
      </c>
      <c r="J37" s="13" t="n">
        <v>8925</v>
      </c>
      <c r="K37" s="11" t="n">
        <v>2</v>
      </c>
    </row>
    <row r="38" customFormat="false" ht="16.15" hidden="false" customHeight="false" outlineLevel="0" collapsed="false">
      <c r="A38" s="11" t="s">
        <v>43</v>
      </c>
      <c r="B38" s="11" t="s">
        <v>44</v>
      </c>
      <c r="C38" s="11"/>
      <c r="D38" s="12"/>
      <c r="E38" s="11" t="s">
        <v>45</v>
      </c>
      <c r="F38" s="11" t="s">
        <v>46</v>
      </c>
      <c r="G38" s="11" t="n">
        <v>2</v>
      </c>
      <c r="H38" s="11" t="n">
        <v>2</v>
      </c>
      <c r="I38" s="13" t="n">
        <f aca="false">J38/15</f>
        <v>765</v>
      </c>
      <c r="J38" s="13" t="n">
        <v>11475</v>
      </c>
      <c r="K38" s="11" t="n">
        <v>2</v>
      </c>
    </row>
    <row r="39" customFormat="false" ht="16.15" hidden="false" customHeight="false" outlineLevel="0" collapsed="false">
      <c r="A39" s="11"/>
      <c r="B39" s="11"/>
      <c r="C39" s="11"/>
      <c r="D39" s="12"/>
      <c r="E39" s="11"/>
      <c r="F39" s="11"/>
      <c r="G39" s="11"/>
      <c r="H39" s="11"/>
      <c r="I39" s="14" t="n">
        <f aca="false">SUM(I33:I38)</f>
        <v>3536</v>
      </c>
      <c r="J39" s="14" t="n">
        <f aca="false">SUM(J33:J38)</f>
        <v>53040</v>
      </c>
      <c r="K39" s="11"/>
    </row>
    <row r="40" customFormat="false" ht="16.15" hidden="false" customHeight="false" outlineLevel="0" collapsed="false">
      <c r="A40" s="10" t="s">
        <v>47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customFormat="false" ht="16.15" hidden="false" customHeight="false" outlineLevel="0" collapsed="false">
      <c r="A41" s="11" t="s">
        <v>48</v>
      </c>
      <c r="B41" s="11" t="s">
        <v>49</v>
      </c>
      <c r="C41" s="11"/>
      <c r="D41" s="12" t="n">
        <v>3</v>
      </c>
      <c r="E41" s="11" t="s">
        <v>37</v>
      </c>
      <c r="F41" s="11" t="s">
        <v>50</v>
      </c>
      <c r="G41" s="11" t="n">
        <v>2</v>
      </c>
      <c r="H41" s="11" t="n">
        <v>1</v>
      </c>
      <c r="I41" s="13" t="n">
        <v>200</v>
      </c>
      <c r="J41" s="13" t="n">
        <v>3000</v>
      </c>
      <c r="K41" s="11" t="n">
        <v>2</v>
      </c>
    </row>
    <row r="42" customFormat="false" ht="16.15" hidden="false" customHeight="false" outlineLevel="0" collapsed="false">
      <c r="A42" s="11" t="s">
        <v>48</v>
      </c>
      <c r="B42" s="11" t="s">
        <v>49</v>
      </c>
      <c r="C42" s="11"/>
      <c r="D42" s="12" t="n">
        <v>3</v>
      </c>
      <c r="E42" s="11" t="s">
        <v>51</v>
      </c>
      <c r="F42" s="11" t="s">
        <v>50</v>
      </c>
      <c r="G42" s="11" t="n">
        <v>2</v>
      </c>
      <c r="H42" s="11" t="n">
        <v>2</v>
      </c>
      <c r="I42" s="13" t="n">
        <f aca="false">J42/15</f>
        <v>612</v>
      </c>
      <c r="J42" s="13" t="n">
        <v>9180</v>
      </c>
      <c r="K42" s="11" t="n">
        <v>2</v>
      </c>
    </row>
    <row r="43" customFormat="false" ht="16.15" hidden="false" customHeight="false" outlineLevel="0" collapsed="false">
      <c r="A43" s="11" t="s">
        <v>48</v>
      </c>
      <c r="B43" s="11" t="s">
        <v>49</v>
      </c>
      <c r="C43" s="11"/>
      <c r="D43" s="12" t="n">
        <v>3</v>
      </c>
      <c r="E43" s="11" t="s">
        <v>51</v>
      </c>
      <c r="F43" s="11" t="s">
        <v>50</v>
      </c>
      <c r="G43" s="11" t="n">
        <v>2</v>
      </c>
      <c r="H43" s="11" t="n">
        <v>2</v>
      </c>
      <c r="I43" s="13" t="n">
        <f aca="false">J43/15</f>
        <v>612</v>
      </c>
      <c r="J43" s="13" t="n">
        <v>9180</v>
      </c>
      <c r="K43" s="11" t="n">
        <v>2</v>
      </c>
    </row>
    <row r="44" customFormat="false" ht="16.15" hidden="false" customHeight="false" outlineLevel="0" collapsed="false">
      <c r="A44" s="11" t="s">
        <v>48</v>
      </c>
      <c r="B44" s="11" t="s">
        <v>49</v>
      </c>
      <c r="C44" s="11"/>
      <c r="D44" s="12" t="n">
        <v>3</v>
      </c>
      <c r="E44" s="11" t="s">
        <v>37</v>
      </c>
      <c r="F44" s="11" t="s">
        <v>50</v>
      </c>
      <c r="G44" s="11" t="n">
        <v>2</v>
      </c>
      <c r="H44" s="11" t="n">
        <v>2</v>
      </c>
      <c r="I44" s="13" t="n">
        <f aca="false">J44/15</f>
        <v>816</v>
      </c>
      <c r="J44" s="13" t="n">
        <v>12240</v>
      </c>
      <c r="K44" s="11" t="n">
        <v>2</v>
      </c>
    </row>
    <row r="45" customFormat="false" ht="16.15" hidden="false" customHeight="false" outlineLevel="0" collapsed="false">
      <c r="A45" s="11" t="s">
        <v>48</v>
      </c>
      <c r="B45" s="11" t="s">
        <v>49</v>
      </c>
      <c r="C45" s="11"/>
      <c r="D45" s="12" t="n">
        <v>3</v>
      </c>
      <c r="E45" s="11" t="s">
        <v>51</v>
      </c>
      <c r="F45" s="11" t="s">
        <v>50</v>
      </c>
      <c r="G45" s="11" t="n">
        <v>2</v>
      </c>
      <c r="H45" s="11" t="n">
        <v>2</v>
      </c>
      <c r="I45" s="13" t="n">
        <f aca="false">J45/15</f>
        <v>997.333333333333</v>
      </c>
      <c r="J45" s="13" t="n">
        <v>14960</v>
      </c>
      <c r="K45" s="11" t="n">
        <v>2</v>
      </c>
    </row>
    <row r="46" customFormat="false" ht="16.15" hidden="false" customHeight="false" outlineLevel="0" collapsed="false">
      <c r="A46" s="11" t="s">
        <v>48</v>
      </c>
      <c r="B46" s="11" t="s">
        <v>49</v>
      </c>
      <c r="C46" s="11"/>
      <c r="D46" s="12" t="n">
        <v>5</v>
      </c>
      <c r="E46" s="11" t="s">
        <v>37</v>
      </c>
      <c r="F46" s="11" t="s">
        <v>50</v>
      </c>
      <c r="G46" s="11" t="n">
        <v>1</v>
      </c>
      <c r="H46" s="11" t="n">
        <v>2</v>
      </c>
      <c r="I46" s="13" t="n">
        <v>267</v>
      </c>
      <c r="J46" s="13" t="n">
        <v>4005</v>
      </c>
      <c r="K46" s="11" t="n">
        <v>2</v>
      </c>
    </row>
    <row r="47" customFormat="false" ht="16.15" hidden="false" customHeight="false" outlineLevel="0" collapsed="false">
      <c r="A47" s="15"/>
      <c r="B47" s="15"/>
      <c r="C47" s="15"/>
      <c r="D47" s="16"/>
      <c r="E47" s="15"/>
      <c r="F47" s="15"/>
      <c r="G47" s="15"/>
      <c r="H47" s="15"/>
      <c r="I47" s="14" t="n">
        <f aca="false">SUM(I41:I46)</f>
        <v>3504.33333333333</v>
      </c>
      <c r="J47" s="14" t="n">
        <f aca="false">SUM(J41:J46)</f>
        <v>52565</v>
      </c>
      <c r="K47" s="15"/>
    </row>
    <row r="48" customFormat="false" ht="16.15" hidden="false" customHeight="false" outlineLevel="0" collapsed="false">
      <c r="A48" s="11" t="s">
        <v>48</v>
      </c>
      <c r="B48" s="11" t="s">
        <v>52</v>
      </c>
      <c r="C48" s="11"/>
      <c r="D48" s="12" t="s">
        <v>53</v>
      </c>
      <c r="E48" s="11" t="s">
        <v>54</v>
      </c>
      <c r="F48" s="11" t="s">
        <v>55</v>
      </c>
      <c r="G48" s="11" t="n">
        <v>1</v>
      </c>
      <c r="H48" s="11" t="n">
        <v>2</v>
      </c>
      <c r="I48" s="13" t="n">
        <f aca="false">J48/15</f>
        <v>54.4</v>
      </c>
      <c r="J48" s="13" t="n">
        <v>816</v>
      </c>
      <c r="K48" s="11" t="n">
        <v>2</v>
      </c>
    </row>
    <row r="49" customFormat="false" ht="16.15" hidden="false" customHeight="false" outlineLevel="0" collapsed="false">
      <c r="A49" s="15"/>
      <c r="B49" s="15"/>
      <c r="C49" s="15"/>
      <c r="D49" s="16"/>
      <c r="E49" s="15"/>
      <c r="F49" s="15"/>
      <c r="G49" s="15"/>
      <c r="H49" s="15"/>
      <c r="I49" s="14" t="n">
        <f aca="false">SUM(I48:I48)</f>
        <v>54.4</v>
      </c>
      <c r="J49" s="14" t="n">
        <f aca="false">SUM(J48:J48)</f>
        <v>816</v>
      </c>
      <c r="K49" s="15"/>
    </row>
    <row r="50" customFormat="false" ht="16.15" hidden="false" customHeight="false" outlineLevel="0" collapsed="false">
      <c r="A50" s="11" t="s">
        <v>48</v>
      </c>
      <c r="B50" s="11" t="s">
        <v>56</v>
      </c>
      <c r="C50" s="11"/>
      <c r="D50" s="12" t="n">
        <v>6</v>
      </c>
      <c r="E50" s="11" t="n">
        <v>33</v>
      </c>
      <c r="F50" s="11" t="s">
        <v>57</v>
      </c>
      <c r="G50" s="11" t="n">
        <v>2</v>
      </c>
      <c r="H50" s="11" t="n">
        <v>2</v>
      </c>
      <c r="I50" s="13" t="n">
        <v>47</v>
      </c>
      <c r="J50" s="13" t="n">
        <v>700</v>
      </c>
      <c r="K50" s="11" t="n">
        <v>2</v>
      </c>
    </row>
    <row r="51" customFormat="false" ht="16.15" hidden="false" customHeight="false" outlineLevel="0" collapsed="false">
      <c r="A51" s="11" t="s">
        <v>48</v>
      </c>
      <c r="B51" s="11" t="s">
        <v>56</v>
      </c>
      <c r="C51" s="11"/>
      <c r="D51" s="12" t="n">
        <v>6</v>
      </c>
      <c r="E51" s="11" t="n">
        <v>28</v>
      </c>
      <c r="F51" s="11" t="s">
        <v>57</v>
      </c>
      <c r="G51" s="11" t="n">
        <v>1</v>
      </c>
      <c r="H51" s="11" t="n">
        <v>2</v>
      </c>
      <c r="I51" s="13" t="n">
        <f aca="false">J51/15</f>
        <v>66.8666666666667</v>
      </c>
      <c r="J51" s="13" t="n">
        <v>1003</v>
      </c>
      <c r="K51" s="11" t="n">
        <v>2</v>
      </c>
    </row>
    <row r="52" customFormat="false" ht="16.15" hidden="false" customHeight="false" outlineLevel="0" collapsed="false">
      <c r="A52" s="15"/>
      <c r="B52" s="15"/>
      <c r="C52" s="15"/>
      <c r="D52" s="16"/>
      <c r="E52" s="15"/>
      <c r="F52" s="15"/>
      <c r="G52" s="15"/>
      <c r="H52" s="15"/>
      <c r="I52" s="14" t="n">
        <f aca="false">SUM(I50:I51)</f>
        <v>113.866666666667</v>
      </c>
      <c r="J52" s="14" t="n">
        <f aca="false">SUM(J50:J51)</f>
        <v>1703</v>
      </c>
      <c r="K52" s="15"/>
      <c r="L52" s="17"/>
    </row>
    <row r="53" customFormat="false" ht="16.15" hidden="false" customHeight="false" outlineLevel="0" collapsed="false">
      <c r="A53" s="11" t="s">
        <v>48</v>
      </c>
      <c r="B53" s="11" t="s">
        <v>58</v>
      </c>
      <c r="C53" s="11"/>
      <c r="D53" s="12" t="n">
        <v>2</v>
      </c>
      <c r="E53" s="11" t="s">
        <v>59</v>
      </c>
      <c r="F53" s="11" t="s">
        <v>60</v>
      </c>
      <c r="G53" s="11" t="n">
        <v>1</v>
      </c>
      <c r="H53" s="11" t="n">
        <v>2</v>
      </c>
      <c r="I53" s="13" t="n">
        <f aca="false">J53/15</f>
        <v>323</v>
      </c>
      <c r="J53" s="13" t="n">
        <v>4845</v>
      </c>
      <c r="K53" s="11" t="n">
        <v>2</v>
      </c>
    </row>
    <row r="54" customFormat="false" ht="16.15" hidden="false" customHeight="false" outlineLevel="0" collapsed="false">
      <c r="A54" s="11" t="s">
        <v>48</v>
      </c>
      <c r="B54" s="11" t="s">
        <v>58</v>
      </c>
      <c r="C54" s="11"/>
      <c r="D54" s="12" t="n">
        <v>5</v>
      </c>
      <c r="E54" s="11" t="n">
        <v>21</v>
      </c>
      <c r="F54" s="11" t="s">
        <v>60</v>
      </c>
      <c r="G54" s="11" t="n">
        <v>2</v>
      </c>
      <c r="H54" s="11" t="n">
        <v>2</v>
      </c>
      <c r="I54" s="13" t="n">
        <f aca="false">J54/15</f>
        <v>67.4666666666667</v>
      </c>
      <c r="J54" s="13" t="n">
        <v>1012</v>
      </c>
      <c r="K54" s="11" t="n">
        <v>2</v>
      </c>
    </row>
    <row r="55" customFormat="false" ht="16.15" hidden="false" customHeight="false" outlineLevel="0" collapsed="false">
      <c r="A55" s="15"/>
      <c r="B55" s="15"/>
      <c r="C55" s="15"/>
      <c r="D55" s="16"/>
      <c r="E55" s="15"/>
      <c r="F55" s="15"/>
      <c r="G55" s="15"/>
      <c r="H55" s="15"/>
      <c r="I55" s="14" t="n">
        <f aca="false">SUM(I53:I54)</f>
        <v>390.466666666667</v>
      </c>
      <c r="J55" s="14" t="n">
        <f aca="false">SUM(J53:J54)</f>
        <v>5857</v>
      </c>
      <c r="K55" s="15"/>
    </row>
    <row r="56" customFormat="false" ht="16.15" hidden="false" customHeight="false" outlineLevel="0" collapsed="false">
      <c r="A56" s="11" t="s">
        <v>48</v>
      </c>
      <c r="B56" s="11"/>
      <c r="C56" s="11"/>
      <c r="D56" s="12" t="n">
        <v>1</v>
      </c>
      <c r="E56" s="11" t="s">
        <v>61</v>
      </c>
      <c r="F56" s="11" t="s">
        <v>62</v>
      </c>
      <c r="G56" s="11" t="n">
        <v>2</v>
      </c>
      <c r="H56" s="11" t="n">
        <v>2</v>
      </c>
      <c r="I56" s="13" t="n">
        <v>30</v>
      </c>
      <c r="J56" s="13" t="n">
        <v>450</v>
      </c>
      <c r="K56" s="11" t="n">
        <v>2</v>
      </c>
    </row>
    <row r="57" customFormat="false" ht="16.15" hidden="false" customHeight="false" outlineLevel="0" collapsed="false">
      <c r="A57" s="11" t="s">
        <v>48</v>
      </c>
      <c r="B57" s="11"/>
      <c r="C57" s="11"/>
      <c r="D57" s="12" t="n">
        <v>6</v>
      </c>
      <c r="E57" s="11" t="s">
        <v>61</v>
      </c>
      <c r="F57" s="11" t="s">
        <v>62</v>
      </c>
      <c r="G57" s="11" t="n">
        <v>2</v>
      </c>
      <c r="H57" s="11" t="n">
        <v>2</v>
      </c>
      <c r="I57" s="13" t="n">
        <f aca="false">J57/15</f>
        <v>45.3333333333333</v>
      </c>
      <c r="J57" s="13" t="n">
        <v>680</v>
      </c>
      <c r="K57" s="11" t="n">
        <v>2</v>
      </c>
    </row>
    <row r="58" customFormat="false" ht="16.15" hidden="false" customHeight="false" outlineLevel="0" collapsed="false">
      <c r="A58" s="11" t="s">
        <v>48</v>
      </c>
      <c r="B58" s="11"/>
      <c r="C58" s="11"/>
      <c r="D58" s="12" t="n">
        <v>7</v>
      </c>
      <c r="E58" s="11" t="s">
        <v>63</v>
      </c>
      <c r="F58" s="11" t="s">
        <v>62</v>
      </c>
      <c r="G58" s="11" t="n">
        <v>2</v>
      </c>
      <c r="H58" s="11" t="n">
        <v>2</v>
      </c>
      <c r="I58" s="13" t="n">
        <f aca="false">J58/15</f>
        <v>90.6666666666667</v>
      </c>
      <c r="J58" s="13" t="n">
        <v>1360</v>
      </c>
      <c r="K58" s="11" t="n">
        <v>2</v>
      </c>
    </row>
    <row r="59" customFormat="false" ht="16.15" hidden="false" customHeight="false" outlineLevel="0" collapsed="false">
      <c r="A59" s="11" t="s">
        <v>48</v>
      </c>
      <c r="B59" s="11"/>
      <c r="C59" s="11"/>
      <c r="D59" s="12" t="n">
        <v>13</v>
      </c>
      <c r="E59" s="11" t="n">
        <v>35</v>
      </c>
      <c r="F59" s="11" t="s">
        <v>62</v>
      </c>
      <c r="G59" s="11" t="n">
        <v>2</v>
      </c>
      <c r="H59" s="11" t="n">
        <v>2</v>
      </c>
      <c r="I59" s="13" t="n">
        <f aca="false">J59/15</f>
        <v>56.6666666666667</v>
      </c>
      <c r="J59" s="13" t="n">
        <v>850</v>
      </c>
      <c r="K59" s="11" t="n">
        <v>2</v>
      </c>
    </row>
    <row r="60" customFormat="false" ht="16.15" hidden="false" customHeight="false" outlineLevel="0" collapsed="false">
      <c r="A60" s="11" t="s">
        <v>48</v>
      </c>
      <c r="B60" s="11"/>
      <c r="C60" s="11"/>
      <c r="D60" s="12" t="n">
        <v>18</v>
      </c>
      <c r="E60" s="11" t="s">
        <v>64</v>
      </c>
      <c r="F60" s="11" t="s">
        <v>62</v>
      </c>
      <c r="G60" s="11" t="n">
        <v>1</v>
      </c>
      <c r="H60" s="11" t="n">
        <v>2</v>
      </c>
      <c r="I60" s="13" t="n">
        <f aca="false">J60/15</f>
        <v>238</v>
      </c>
      <c r="J60" s="13" t="n">
        <v>3570</v>
      </c>
      <c r="K60" s="11" t="n">
        <v>2</v>
      </c>
    </row>
    <row r="61" customFormat="false" ht="16.15" hidden="false" customHeight="false" outlineLevel="0" collapsed="false">
      <c r="A61" s="11" t="s">
        <v>48</v>
      </c>
      <c r="B61" s="11"/>
      <c r="C61" s="11"/>
      <c r="D61" s="12" t="n">
        <v>19</v>
      </c>
      <c r="E61" s="11" t="n">
        <v>21</v>
      </c>
      <c r="F61" s="11" t="s">
        <v>62</v>
      </c>
      <c r="G61" s="11" t="n">
        <v>2</v>
      </c>
      <c r="H61" s="11" t="n">
        <v>2</v>
      </c>
      <c r="I61" s="13" t="n">
        <f aca="false">J61/15</f>
        <v>45.3333333333333</v>
      </c>
      <c r="J61" s="13" t="n">
        <v>680</v>
      </c>
      <c r="K61" s="11" t="n">
        <v>2</v>
      </c>
    </row>
    <row r="62" customFormat="false" ht="16.15" hidden="false" customHeight="false" outlineLevel="0" collapsed="false">
      <c r="A62" s="11" t="s">
        <v>48</v>
      </c>
      <c r="B62" s="11"/>
      <c r="C62" s="11"/>
      <c r="D62" s="12" t="n">
        <v>19</v>
      </c>
      <c r="E62" s="11" t="n">
        <v>21</v>
      </c>
      <c r="F62" s="11" t="s">
        <v>62</v>
      </c>
      <c r="G62" s="11" t="n">
        <v>1</v>
      </c>
      <c r="H62" s="11" t="n">
        <v>2</v>
      </c>
      <c r="I62" s="13" t="n">
        <f aca="false">J62/15</f>
        <v>170</v>
      </c>
      <c r="J62" s="13" t="n">
        <v>2550</v>
      </c>
      <c r="K62" s="11" t="n">
        <v>2</v>
      </c>
    </row>
    <row r="63" customFormat="false" ht="16.15" hidden="false" customHeight="false" outlineLevel="0" collapsed="false">
      <c r="A63" s="11" t="s">
        <v>48</v>
      </c>
      <c r="B63" s="11"/>
      <c r="C63" s="11"/>
      <c r="D63" s="12" t="n">
        <v>21</v>
      </c>
      <c r="E63" s="11" t="n">
        <v>53</v>
      </c>
      <c r="F63" s="11" t="s">
        <v>62</v>
      </c>
      <c r="G63" s="11" t="n">
        <v>2</v>
      </c>
      <c r="H63" s="11" t="n">
        <v>2</v>
      </c>
      <c r="I63" s="13" t="n">
        <f aca="false">J63/15</f>
        <v>68</v>
      </c>
      <c r="J63" s="13" t="n">
        <v>1020</v>
      </c>
      <c r="K63" s="11" t="n">
        <v>2</v>
      </c>
      <c r="O63" s="17"/>
      <c r="P63" s="17"/>
    </row>
    <row r="64" customFormat="false" ht="16.15" hidden="false" customHeight="false" outlineLevel="0" collapsed="false">
      <c r="A64" s="11" t="s">
        <v>48</v>
      </c>
      <c r="B64" s="11"/>
      <c r="C64" s="11"/>
      <c r="D64" s="12" t="n">
        <v>21</v>
      </c>
      <c r="E64" s="11" t="n">
        <v>53</v>
      </c>
      <c r="F64" s="11" t="s">
        <v>62</v>
      </c>
      <c r="G64" s="11" t="n">
        <v>2</v>
      </c>
      <c r="H64" s="11" t="n">
        <v>2</v>
      </c>
      <c r="I64" s="13" t="n">
        <f aca="false">J64/15</f>
        <v>68</v>
      </c>
      <c r="J64" s="13" t="n">
        <v>1020</v>
      </c>
      <c r="K64" s="11" t="n">
        <v>2</v>
      </c>
    </row>
    <row r="65" s="17" customFormat="true" ht="16.15" hidden="false" customHeight="false" outlineLevel="0" collapsed="false">
      <c r="A65" s="18"/>
      <c r="B65" s="18"/>
      <c r="C65" s="18"/>
      <c r="D65" s="4"/>
      <c r="E65" s="18"/>
      <c r="F65" s="18"/>
      <c r="G65" s="18"/>
      <c r="H65" s="18" t="s">
        <v>65</v>
      </c>
      <c r="I65" s="14" t="n">
        <f aca="false">SUM(I56:I64)</f>
        <v>812</v>
      </c>
      <c r="J65" s="14" t="n">
        <f aca="false">SUM(J56:J64)</f>
        <v>12180</v>
      </c>
      <c r="K65" s="18"/>
      <c r="O65" s="1"/>
      <c r="P65" s="1"/>
    </row>
    <row r="66" customFormat="false" ht="16.15" hidden="false" customHeight="false" outlineLevel="0" collapsed="false">
      <c r="A66" s="11" t="s">
        <v>16</v>
      </c>
      <c r="B66" s="11"/>
      <c r="C66" s="11"/>
      <c r="D66" s="12" t="n">
        <v>4</v>
      </c>
      <c r="E66" s="11" t="s">
        <v>66</v>
      </c>
      <c r="F66" s="11" t="s">
        <v>15</v>
      </c>
      <c r="G66" s="11" t="n">
        <v>1</v>
      </c>
      <c r="H66" s="11" t="n">
        <v>2</v>
      </c>
      <c r="I66" s="13" t="n">
        <f aca="false">J66/15</f>
        <v>190.4</v>
      </c>
      <c r="J66" s="13" t="n">
        <v>2856</v>
      </c>
      <c r="K66" s="11" t="n">
        <v>2</v>
      </c>
    </row>
    <row r="67" customFormat="false" ht="16.15" hidden="false" customHeight="false" outlineLevel="0" collapsed="false">
      <c r="A67" s="11" t="s">
        <v>16</v>
      </c>
      <c r="B67" s="11"/>
      <c r="C67" s="11"/>
      <c r="D67" s="12" t="n">
        <v>5</v>
      </c>
      <c r="E67" s="11" t="s">
        <v>67</v>
      </c>
      <c r="F67" s="11" t="s">
        <v>15</v>
      </c>
      <c r="G67" s="11" t="n">
        <v>1</v>
      </c>
      <c r="H67" s="11" t="n">
        <v>2</v>
      </c>
      <c r="I67" s="13" t="n">
        <f aca="false">J67/15</f>
        <v>816</v>
      </c>
      <c r="J67" s="13" t="n">
        <v>12240</v>
      </c>
      <c r="K67" s="11" t="n">
        <v>2</v>
      </c>
    </row>
    <row r="68" customFormat="false" ht="16.15" hidden="false" customHeight="false" outlineLevel="0" collapsed="false">
      <c r="A68" s="11" t="s">
        <v>16</v>
      </c>
      <c r="B68" s="11"/>
      <c r="C68" s="11"/>
      <c r="D68" s="12"/>
      <c r="E68" s="11" t="s">
        <v>68</v>
      </c>
      <c r="F68" s="11" t="s">
        <v>15</v>
      </c>
      <c r="G68" s="11" t="n">
        <v>2</v>
      </c>
      <c r="H68" s="11" t="n">
        <v>2</v>
      </c>
      <c r="I68" s="13" t="n">
        <f aca="false">J68/15</f>
        <v>765</v>
      </c>
      <c r="J68" s="13" t="n">
        <v>11475</v>
      </c>
      <c r="K68" s="11" t="n">
        <v>2</v>
      </c>
    </row>
    <row r="69" customFormat="false" ht="16.15" hidden="false" customHeight="false" outlineLevel="0" collapsed="false">
      <c r="A69" s="15"/>
      <c r="B69" s="15"/>
      <c r="C69" s="15"/>
      <c r="D69" s="16"/>
      <c r="E69" s="15"/>
      <c r="F69" s="15"/>
      <c r="G69" s="15"/>
      <c r="H69" s="18" t="s">
        <v>65</v>
      </c>
      <c r="I69" s="14" t="n">
        <v>1771</v>
      </c>
      <c r="J69" s="14" t="n">
        <f aca="false">SUM(J66:J68)</f>
        <v>26571</v>
      </c>
      <c r="K69" s="15"/>
    </row>
    <row r="70" customFormat="false" ht="16.15" hidden="false" customHeight="false" outlineLevel="0" collapsed="false">
      <c r="A70" s="11" t="s">
        <v>69</v>
      </c>
      <c r="B70" s="11"/>
      <c r="C70" s="11"/>
      <c r="D70" s="12" t="n">
        <v>3</v>
      </c>
      <c r="E70" s="11" t="n">
        <v>2</v>
      </c>
      <c r="F70" s="11" t="s">
        <v>15</v>
      </c>
      <c r="G70" s="11" t="n">
        <v>2</v>
      </c>
      <c r="H70" s="11" t="n">
        <v>2</v>
      </c>
      <c r="I70" s="13" t="n">
        <f aca="false">J70/15</f>
        <v>136</v>
      </c>
      <c r="J70" s="13" t="n">
        <v>2040</v>
      </c>
      <c r="K70" s="11" t="n">
        <v>2</v>
      </c>
    </row>
    <row r="71" customFormat="false" ht="16.15" hidden="false" customHeight="false" outlineLevel="0" collapsed="false">
      <c r="A71" s="11" t="s">
        <v>69</v>
      </c>
      <c r="B71" s="11"/>
      <c r="C71" s="11"/>
      <c r="D71" s="12" t="n">
        <v>14</v>
      </c>
      <c r="E71" s="11" t="n">
        <v>10</v>
      </c>
      <c r="F71" s="11" t="s">
        <v>15</v>
      </c>
      <c r="G71" s="11" t="n">
        <v>2</v>
      </c>
      <c r="H71" s="11" t="n">
        <v>2</v>
      </c>
      <c r="I71" s="13" t="n">
        <f aca="false">J71/15</f>
        <v>190.4</v>
      </c>
      <c r="J71" s="13" t="n">
        <v>2856</v>
      </c>
      <c r="K71" s="11" t="n">
        <v>2</v>
      </c>
    </row>
    <row r="72" customFormat="false" ht="16.15" hidden="false" customHeight="false" outlineLevel="0" collapsed="false">
      <c r="A72" s="11" t="s">
        <v>69</v>
      </c>
      <c r="B72" s="11"/>
      <c r="C72" s="11"/>
      <c r="D72" s="12" t="n">
        <v>15</v>
      </c>
      <c r="E72" s="11" t="s">
        <v>70</v>
      </c>
      <c r="F72" s="11" t="s">
        <v>15</v>
      </c>
      <c r="G72" s="11" t="n">
        <v>2</v>
      </c>
      <c r="H72" s="11" t="n">
        <v>2</v>
      </c>
      <c r="I72" s="13" t="n">
        <f aca="false">J72/15</f>
        <v>49.8666666666667</v>
      </c>
      <c r="J72" s="13" t="n">
        <v>748</v>
      </c>
      <c r="K72" s="11" t="n">
        <v>2</v>
      </c>
    </row>
    <row r="73" customFormat="false" ht="16.15" hidden="false" customHeight="false" outlineLevel="0" collapsed="false">
      <c r="A73" s="11" t="s">
        <v>69</v>
      </c>
      <c r="B73" s="11"/>
      <c r="C73" s="11"/>
      <c r="D73" s="12" t="n">
        <v>17</v>
      </c>
      <c r="E73" s="11" t="n">
        <v>101</v>
      </c>
      <c r="F73" s="11" t="s">
        <v>15</v>
      </c>
      <c r="G73" s="11" t="n">
        <v>2</v>
      </c>
      <c r="H73" s="11" t="n">
        <v>2</v>
      </c>
      <c r="I73" s="13" t="n">
        <f aca="false">J73/15</f>
        <v>657.333333333333</v>
      </c>
      <c r="J73" s="13" t="n">
        <v>9860</v>
      </c>
      <c r="K73" s="11" t="n">
        <v>2</v>
      </c>
      <c r="O73" s="17"/>
      <c r="P73" s="17"/>
    </row>
    <row r="74" customFormat="false" ht="16.15" hidden="false" customHeight="false" outlineLevel="0" collapsed="false">
      <c r="A74" s="11" t="s">
        <v>69</v>
      </c>
      <c r="B74" s="11"/>
      <c r="C74" s="11"/>
      <c r="D74" s="12"/>
      <c r="E74" s="11" t="s">
        <v>71</v>
      </c>
      <c r="F74" s="11" t="s">
        <v>15</v>
      </c>
      <c r="G74" s="11" t="n">
        <v>2</v>
      </c>
      <c r="H74" s="11" t="n">
        <v>2</v>
      </c>
      <c r="I74" s="13" t="n">
        <v>566</v>
      </c>
      <c r="J74" s="13" t="n">
        <v>8490</v>
      </c>
      <c r="K74" s="11" t="n">
        <v>2</v>
      </c>
    </row>
    <row r="75" s="17" customFormat="true" ht="16.15" hidden="false" customHeight="false" outlineLevel="0" collapsed="false">
      <c r="A75" s="18"/>
      <c r="B75" s="18"/>
      <c r="C75" s="18"/>
      <c r="D75" s="4"/>
      <c r="E75" s="18"/>
      <c r="F75" s="18"/>
      <c r="G75" s="18"/>
      <c r="H75" s="18" t="s">
        <v>65</v>
      </c>
      <c r="I75" s="14" t="n">
        <v>1599</v>
      </c>
      <c r="J75" s="14" t="n">
        <f aca="false">SUM(J70:J74)</f>
        <v>23994</v>
      </c>
      <c r="K75" s="18"/>
    </row>
    <row r="76" customFormat="false" ht="16.15" hidden="false" customHeight="false" outlineLevel="0" collapsed="false">
      <c r="A76" s="11" t="s">
        <v>72</v>
      </c>
      <c r="B76" s="11"/>
      <c r="C76" s="11"/>
      <c r="D76" s="12" t="n">
        <v>1</v>
      </c>
      <c r="E76" s="11" t="s">
        <v>73</v>
      </c>
      <c r="F76" s="11" t="s">
        <v>74</v>
      </c>
      <c r="G76" s="11" t="n">
        <v>2</v>
      </c>
      <c r="H76" s="11" t="n">
        <v>2</v>
      </c>
      <c r="I76" s="13" t="n">
        <f aca="false">J76/15</f>
        <v>45.3333333333333</v>
      </c>
      <c r="J76" s="13" t="n">
        <v>680</v>
      </c>
      <c r="K76" s="11" t="n">
        <v>2</v>
      </c>
    </row>
    <row r="77" s="17" customFormat="true" ht="16.15" hidden="false" customHeight="false" outlineLevel="0" collapsed="false">
      <c r="A77" s="18"/>
      <c r="B77" s="18"/>
      <c r="C77" s="18"/>
      <c r="D77" s="4"/>
      <c r="E77" s="18"/>
      <c r="F77" s="18"/>
      <c r="G77" s="18"/>
      <c r="H77" s="18" t="s">
        <v>65</v>
      </c>
      <c r="I77" s="14" t="n">
        <v>45</v>
      </c>
      <c r="J77" s="14" t="n">
        <v>680</v>
      </c>
      <c r="K77" s="18"/>
    </row>
    <row r="78" customFormat="false" ht="16.15" hidden="false" customHeight="false" outlineLevel="0" collapsed="false">
      <c r="A78" s="11" t="s">
        <v>75</v>
      </c>
      <c r="B78" s="11"/>
      <c r="C78" s="11"/>
      <c r="D78" s="12" t="n">
        <v>6</v>
      </c>
      <c r="E78" s="11" t="s">
        <v>76</v>
      </c>
      <c r="F78" s="11" t="s">
        <v>77</v>
      </c>
      <c r="G78" s="11" t="n">
        <v>2</v>
      </c>
      <c r="H78" s="11" t="n">
        <v>2</v>
      </c>
      <c r="I78" s="13" t="n">
        <f aca="false">J78/15</f>
        <v>88.4</v>
      </c>
      <c r="J78" s="13" t="n">
        <v>1326</v>
      </c>
      <c r="K78" s="11" t="n">
        <v>2</v>
      </c>
    </row>
    <row r="79" s="17" customFormat="true" ht="16.15" hidden="false" customHeight="false" outlineLevel="0" collapsed="false">
      <c r="A79" s="18"/>
      <c r="B79" s="18"/>
      <c r="C79" s="18"/>
      <c r="D79" s="4"/>
      <c r="E79" s="18"/>
      <c r="F79" s="18"/>
      <c r="G79" s="18"/>
      <c r="H79" s="18" t="s">
        <v>65</v>
      </c>
      <c r="I79" s="14" t="n">
        <v>88</v>
      </c>
      <c r="J79" s="14" t="n">
        <v>1326</v>
      </c>
      <c r="K79" s="18"/>
      <c r="O79" s="1"/>
      <c r="P79" s="1"/>
    </row>
    <row r="80" customFormat="false" ht="16.15" hidden="false" customHeight="false" outlineLevel="0" collapsed="false">
      <c r="A80" s="11" t="s">
        <v>78</v>
      </c>
      <c r="B80" s="11"/>
      <c r="C80" s="11"/>
      <c r="D80" s="12" t="n">
        <v>3</v>
      </c>
      <c r="E80" s="11" t="n">
        <v>152</v>
      </c>
      <c r="F80" s="11" t="s">
        <v>23</v>
      </c>
      <c r="G80" s="11" t="n">
        <v>2</v>
      </c>
      <c r="H80" s="11" t="n">
        <v>2</v>
      </c>
      <c r="I80" s="13" t="n">
        <f aca="false">J80/15</f>
        <v>122.4</v>
      </c>
      <c r="J80" s="13" t="n">
        <v>1836</v>
      </c>
      <c r="K80" s="11" t="n">
        <v>2</v>
      </c>
    </row>
    <row r="81" customFormat="false" ht="16.15" hidden="false" customHeight="false" outlineLevel="0" collapsed="false">
      <c r="A81" s="11" t="s">
        <v>78</v>
      </c>
      <c r="B81" s="11"/>
      <c r="C81" s="11"/>
      <c r="D81" s="12" t="n">
        <v>3</v>
      </c>
      <c r="E81" s="11" t="n">
        <v>152</v>
      </c>
      <c r="F81" s="11" t="s">
        <v>23</v>
      </c>
      <c r="G81" s="11" t="n">
        <v>2</v>
      </c>
      <c r="H81" s="11" t="n">
        <v>2</v>
      </c>
      <c r="I81" s="13" t="n">
        <f aca="false">J81/15</f>
        <v>287.266666666667</v>
      </c>
      <c r="J81" s="13" t="n">
        <v>4309</v>
      </c>
      <c r="K81" s="11" t="n">
        <v>2</v>
      </c>
    </row>
    <row r="82" customFormat="false" ht="16.15" hidden="false" customHeight="false" outlineLevel="0" collapsed="false">
      <c r="A82" s="11" t="s">
        <v>78</v>
      </c>
      <c r="B82" s="11"/>
      <c r="C82" s="11"/>
      <c r="D82" s="12" t="n">
        <v>7</v>
      </c>
      <c r="E82" s="11" t="n">
        <v>62</v>
      </c>
      <c r="F82" s="11" t="s">
        <v>23</v>
      </c>
      <c r="G82" s="11" t="n">
        <v>2</v>
      </c>
      <c r="H82" s="11" t="n">
        <v>2</v>
      </c>
      <c r="I82" s="13" t="n">
        <f aca="false">J82/15</f>
        <v>34</v>
      </c>
      <c r="J82" s="13" t="n">
        <v>510</v>
      </c>
      <c r="K82" s="11" t="n">
        <v>2</v>
      </c>
    </row>
    <row r="83" customFormat="false" ht="16.15" hidden="false" customHeight="false" outlineLevel="0" collapsed="false">
      <c r="A83" s="11" t="s">
        <v>78</v>
      </c>
      <c r="B83" s="11"/>
      <c r="C83" s="11"/>
      <c r="D83" s="12" t="n">
        <v>7</v>
      </c>
      <c r="E83" s="11" t="n">
        <v>62</v>
      </c>
      <c r="F83" s="11" t="s">
        <v>23</v>
      </c>
      <c r="G83" s="11" t="n">
        <v>1</v>
      </c>
      <c r="H83" s="11" t="n">
        <v>2</v>
      </c>
      <c r="I83" s="13" t="n">
        <f aca="false">J83/15</f>
        <v>125.2</v>
      </c>
      <c r="J83" s="13" t="n">
        <v>1878</v>
      </c>
      <c r="K83" s="11" t="n">
        <v>2</v>
      </c>
    </row>
    <row r="84" customFormat="false" ht="16.15" hidden="false" customHeight="false" outlineLevel="0" collapsed="false">
      <c r="A84" s="11" t="s">
        <v>78</v>
      </c>
      <c r="B84" s="11"/>
      <c r="C84" s="11"/>
      <c r="D84" s="12" t="n">
        <v>7</v>
      </c>
      <c r="E84" s="11" t="n">
        <v>62</v>
      </c>
      <c r="F84" s="11" t="s">
        <v>23</v>
      </c>
      <c r="G84" s="11" t="n">
        <v>2</v>
      </c>
      <c r="H84" s="11" t="n">
        <v>2</v>
      </c>
      <c r="I84" s="13" t="n">
        <f aca="false">J84/15</f>
        <v>126.933333333333</v>
      </c>
      <c r="J84" s="13" t="n">
        <v>1904</v>
      </c>
      <c r="K84" s="11" t="n">
        <v>1</v>
      </c>
    </row>
    <row r="85" customFormat="false" ht="16.15" hidden="false" customHeight="false" outlineLevel="0" collapsed="false">
      <c r="A85" s="11" t="s">
        <v>78</v>
      </c>
      <c r="B85" s="11"/>
      <c r="C85" s="11"/>
      <c r="D85" s="12" t="n">
        <v>10</v>
      </c>
      <c r="E85" s="11" t="n">
        <v>118</v>
      </c>
      <c r="F85" s="11" t="s">
        <v>23</v>
      </c>
      <c r="G85" s="11" t="n">
        <v>2</v>
      </c>
      <c r="H85" s="11" t="n">
        <v>2</v>
      </c>
      <c r="I85" s="13" t="n">
        <f aca="false">J85/15</f>
        <v>96.3333333333333</v>
      </c>
      <c r="J85" s="13" t="n">
        <v>1445</v>
      </c>
      <c r="K85" s="11" t="n">
        <v>2</v>
      </c>
    </row>
    <row r="86" customFormat="false" ht="16.15" hidden="false" customHeight="false" outlineLevel="0" collapsed="false">
      <c r="A86" s="11" t="s">
        <v>78</v>
      </c>
      <c r="B86" s="11"/>
      <c r="C86" s="11"/>
      <c r="D86" s="12" t="n">
        <v>17</v>
      </c>
      <c r="E86" s="11" t="n">
        <v>162</v>
      </c>
      <c r="F86" s="11" t="s">
        <v>23</v>
      </c>
      <c r="G86" s="11" t="n">
        <v>2</v>
      </c>
      <c r="H86" s="11" t="n">
        <v>2</v>
      </c>
      <c r="I86" s="13" t="n">
        <f aca="false">J86/15</f>
        <v>44.2</v>
      </c>
      <c r="J86" s="13" t="n">
        <v>663</v>
      </c>
      <c r="K86" s="11" t="n">
        <v>2</v>
      </c>
    </row>
    <row r="87" customFormat="false" ht="16.15" hidden="false" customHeight="false" outlineLevel="0" collapsed="false">
      <c r="A87" s="11" t="s">
        <v>78</v>
      </c>
      <c r="B87" s="11"/>
      <c r="C87" s="11"/>
      <c r="D87" s="12" t="n">
        <v>19</v>
      </c>
      <c r="E87" s="11" t="n">
        <v>169</v>
      </c>
      <c r="F87" s="11" t="s">
        <v>23</v>
      </c>
      <c r="G87" s="11" t="n">
        <v>2</v>
      </c>
      <c r="H87" s="11" t="n">
        <v>2</v>
      </c>
      <c r="I87" s="13" t="n">
        <f aca="false">J87/15</f>
        <v>134.866666666667</v>
      </c>
      <c r="J87" s="13" t="n">
        <v>2023</v>
      </c>
      <c r="K87" s="11" t="n">
        <v>2</v>
      </c>
    </row>
    <row r="88" customFormat="false" ht="16.15" hidden="false" customHeight="false" outlineLevel="0" collapsed="false">
      <c r="A88" s="11" t="s">
        <v>78</v>
      </c>
      <c r="B88" s="11"/>
      <c r="C88" s="11"/>
      <c r="D88" s="12" t="n">
        <v>21</v>
      </c>
      <c r="E88" s="11" t="n">
        <v>107</v>
      </c>
      <c r="F88" s="11" t="s">
        <v>23</v>
      </c>
      <c r="G88" s="11" t="n">
        <v>2</v>
      </c>
      <c r="H88" s="11" t="n">
        <v>2</v>
      </c>
      <c r="I88" s="13" t="n">
        <v>35</v>
      </c>
      <c r="J88" s="13" t="n">
        <v>525</v>
      </c>
      <c r="K88" s="11" t="n">
        <v>2</v>
      </c>
    </row>
    <row r="89" customFormat="false" ht="16.15" hidden="false" customHeight="false" outlineLevel="0" collapsed="false">
      <c r="A89" s="11" t="s">
        <v>78</v>
      </c>
      <c r="B89" s="11"/>
      <c r="C89" s="11"/>
      <c r="D89" s="12" t="n">
        <v>22</v>
      </c>
      <c r="E89" s="11" t="n">
        <v>109</v>
      </c>
      <c r="F89" s="11" t="s">
        <v>23</v>
      </c>
      <c r="G89" s="11" t="n">
        <v>2</v>
      </c>
      <c r="H89" s="11" t="n">
        <v>2</v>
      </c>
      <c r="I89" s="13" t="n">
        <f aca="false">J89/15</f>
        <v>191.533333333333</v>
      </c>
      <c r="J89" s="13" t="n">
        <v>2873</v>
      </c>
      <c r="K89" s="11" t="n">
        <v>2</v>
      </c>
    </row>
    <row r="90" customFormat="false" ht="16.15" hidden="false" customHeight="false" outlineLevel="0" collapsed="false">
      <c r="A90" s="11" t="s">
        <v>78</v>
      </c>
      <c r="B90" s="11"/>
      <c r="C90" s="11"/>
      <c r="D90" s="12" t="n">
        <v>22</v>
      </c>
      <c r="E90" s="11" t="n">
        <v>109</v>
      </c>
      <c r="F90" s="11" t="s">
        <v>23</v>
      </c>
      <c r="G90" s="11" t="n">
        <v>2</v>
      </c>
      <c r="H90" s="11" t="n">
        <v>2</v>
      </c>
      <c r="I90" s="13" t="n">
        <f aca="false">J90/15</f>
        <v>258.4</v>
      </c>
      <c r="J90" s="13" t="n">
        <v>3876</v>
      </c>
      <c r="K90" s="11" t="n">
        <v>2</v>
      </c>
    </row>
    <row r="91" customFormat="false" ht="16.15" hidden="false" customHeight="false" outlineLevel="0" collapsed="false">
      <c r="A91" s="11" t="s">
        <v>78</v>
      </c>
      <c r="B91" s="11"/>
      <c r="C91" s="11"/>
      <c r="D91" s="12" t="n">
        <v>22</v>
      </c>
      <c r="E91" s="11" t="n">
        <v>109</v>
      </c>
      <c r="F91" s="11" t="s">
        <v>23</v>
      </c>
      <c r="G91" s="11" t="n">
        <v>2</v>
      </c>
      <c r="H91" s="11" t="n">
        <v>2</v>
      </c>
      <c r="I91" s="13" t="n">
        <f aca="false">J91/15</f>
        <v>272</v>
      </c>
      <c r="J91" s="13" t="n">
        <v>4080</v>
      </c>
      <c r="K91" s="11" t="n">
        <v>2</v>
      </c>
    </row>
    <row r="92" customFormat="false" ht="16.15" hidden="false" customHeight="false" outlineLevel="0" collapsed="false">
      <c r="A92" s="11" t="s">
        <v>78</v>
      </c>
      <c r="B92" s="11"/>
      <c r="C92" s="11"/>
      <c r="D92" s="12" t="n">
        <v>23</v>
      </c>
      <c r="E92" s="11" t="n">
        <v>135</v>
      </c>
      <c r="F92" s="11" t="s">
        <v>23</v>
      </c>
      <c r="G92" s="11" t="n">
        <v>1</v>
      </c>
      <c r="H92" s="11" t="n">
        <v>2</v>
      </c>
      <c r="I92" s="13" t="n">
        <f aca="false">J92/15</f>
        <v>156.4</v>
      </c>
      <c r="J92" s="13" t="n">
        <v>2346</v>
      </c>
      <c r="K92" s="11" t="n">
        <v>2</v>
      </c>
    </row>
    <row r="93" customFormat="false" ht="16.15" hidden="false" customHeight="false" outlineLevel="0" collapsed="false">
      <c r="A93" s="11" t="s">
        <v>78</v>
      </c>
      <c r="B93" s="11"/>
      <c r="C93" s="11"/>
      <c r="D93" s="12" t="n">
        <v>24</v>
      </c>
      <c r="E93" s="11" t="n">
        <v>170</v>
      </c>
      <c r="F93" s="11" t="s">
        <v>23</v>
      </c>
      <c r="G93" s="11" t="n">
        <v>2</v>
      </c>
      <c r="H93" s="11" t="n">
        <v>2</v>
      </c>
      <c r="I93" s="13" t="n">
        <f aca="false">J93/15</f>
        <v>31.7333333333333</v>
      </c>
      <c r="J93" s="13" t="n">
        <v>476</v>
      </c>
      <c r="K93" s="11" t="n">
        <v>2</v>
      </c>
    </row>
    <row r="94" customFormat="false" ht="16.15" hidden="false" customHeight="false" outlineLevel="0" collapsed="false">
      <c r="A94" s="11" t="s">
        <v>78</v>
      </c>
      <c r="B94" s="11"/>
      <c r="C94" s="11"/>
      <c r="D94" s="12" t="n">
        <v>26</v>
      </c>
      <c r="E94" s="11" t="n">
        <v>162</v>
      </c>
      <c r="F94" s="11" t="s">
        <v>23</v>
      </c>
      <c r="G94" s="11" t="n">
        <v>2</v>
      </c>
      <c r="H94" s="11" t="n">
        <v>2</v>
      </c>
      <c r="I94" s="13" t="n">
        <f aca="false">J94/15</f>
        <v>47.6</v>
      </c>
      <c r="J94" s="13" t="n">
        <v>714</v>
      </c>
      <c r="K94" s="11" t="n">
        <v>2</v>
      </c>
    </row>
    <row r="95" customFormat="false" ht="16.15" hidden="false" customHeight="false" outlineLevel="0" collapsed="false">
      <c r="A95" s="11" t="s">
        <v>78</v>
      </c>
      <c r="B95" s="11"/>
      <c r="C95" s="11"/>
      <c r="D95" s="12" t="n">
        <v>26</v>
      </c>
      <c r="E95" s="11" t="n">
        <v>162</v>
      </c>
      <c r="F95" s="11" t="s">
        <v>23</v>
      </c>
      <c r="G95" s="11" t="n">
        <v>2</v>
      </c>
      <c r="H95" s="11" t="n">
        <v>2</v>
      </c>
      <c r="I95" s="13" t="n">
        <f aca="false">J95/15</f>
        <v>182.466666666667</v>
      </c>
      <c r="J95" s="13" t="n">
        <v>2737</v>
      </c>
      <c r="K95" s="11" t="n">
        <v>2</v>
      </c>
    </row>
    <row r="96" customFormat="false" ht="16.15" hidden="false" customHeight="false" outlineLevel="0" collapsed="false">
      <c r="A96" s="11" t="s">
        <v>78</v>
      </c>
      <c r="B96" s="11"/>
      <c r="C96" s="11"/>
      <c r="D96" s="12" t="n">
        <v>27</v>
      </c>
      <c r="E96" s="11" t="n">
        <v>173</v>
      </c>
      <c r="F96" s="11" t="s">
        <v>23</v>
      </c>
      <c r="G96" s="11" t="n">
        <v>2</v>
      </c>
      <c r="H96" s="11" t="n">
        <v>2</v>
      </c>
      <c r="I96" s="13" t="n">
        <f aca="false">J96/15</f>
        <v>425</v>
      </c>
      <c r="J96" s="13" t="n">
        <v>6375</v>
      </c>
      <c r="K96" s="11" t="n">
        <v>2</v>
      </c>
    </row>
    <row r="97" customFormat="false" ht="16.15" hidden="false" customHeight="false" outlineLevel="0" collapsed="false">
      <c r="A97" s="11" t="s">
        <v>78</v>
      </c>
      <c r="B97" s="11"/>
      <c r="C97" s="11"/>
      <c r="D97" s="12" t="n">
        <v>30</v>
      </c>
      <c r="E97" s="11" t="s">
        <v>79</v>
      </c>
      <c r="F97" s="11" t="s">
        <v>23</v>
      </c>
      <c r="G97" s="11" t="n">
        <v>2</v>
      </c>
      <c r="H97" s="11" t="n">
        <v>2</v>
      </c>
      <c r="I97" s="13" t="n">
        <v>255</v>
      </c>
      <c r="J97" s="13" t="n">
        <v>3825</v>
      </c>
      <c r="K97" s="11" t="n">
        <v>2</v>
      </c>
    </row>
    <row r="98" customFormat="false" ht="16.15" hidden="false" customHeight="false" outlineLevel="0" collapsed="false">
      <c r="A98" s="11" t="s">
        <v>78</v>
      </c>
      <c r="B98" s="11"/>
      <c r="C98" s="11"/>
      <c r="D98" s="12" t="n">
        <v>31</v>
      </c>
      <c r="E98" s="11" t="n">
        <v>114</v>
      </c>
      <c r="F98" s="11" t="s">
        <v>23</v>
      </c>
      <c r="G98" s="11" t="n">
        <v>1</v>
      </c>
      <c r="H98" s="11" t="n">
        <v>2</v>
      </c>
      <c r="I98" s="13" t="n">
        <f aca="false">J98/15</f>
        <v>255</v>
      </c>
      <c r="J98" s="13" t="n">
        <v>3825</v>
      </c>
      <c r="K98" s="11" t="n">
        <v>2</v>
      </c>
    </row>
    <row r="99" customFormat="false" ht="16.15" hidden="false" customHeight="false" outlineLevel="0" collapsed="false">
      <c r="A99" s="11" t="s">
        <v>78</v>
      </c>
      <c r="B99" s="11"/>
      <c r="C99" s="11"/>
      <c r="D99" s="12" t="n">
        <v>31</v>
      </c>
      <c r="E99" s="11" t="n">
        <v>114</v>
      </c>
      <c r="F99" s="11" t="s">
        <v>23</v>
      </c>
      <c r="G99" s="11" t="n">
        <v>2</v>
      </c>
      <c r="H99" s="11" t="n">
        <v>2</v>
      </c>
      <c r="I99" s="13" t="n">
        <v>255</v>
      </c>
      <c r="J99" s="13" t="n">
        <v>3825</v>
      </c>
      <c r="K99" s="11" t="n">
        <v>2</v>
      </c>
    </row>
    <row r="100" customFormat="false" ht="16.15" hidden="false" customHeight="false" outlineLevel="0" collapsed="false">
      <c r="A100" s="11" t="s">
        <v>78</v>
      </c>
      <c r="B100" s="11"/>
      <c r="C100" s="11"/>
      <c r="D100" s="12" t="n">
        <v>33</v>
      </c>
      <c r="E100" s="11" t="s">
        <v>80</v>
      </c>
      <c r="F100" s="11" t="s">
        <v>23</v>
      </c>
      <c r="G100" s="11" t="n">
        <v>1</v>
      </c>
      <c r="H100" s="11" t="n">
        <v>2</v>
      </c>
      <c r="I100" s="13" t="n">
        <f aca="false">J100/15</f>
        <v>231.2</v>
      </c>
      <c r="J100" s="13" t="n">
        <v>3468</v>
      </c>
      <c r="K100" s="11" t="n">
        <v>2</v>
      </c>
    </row>
    <row r="101" customFormat="false" ht="16.15" hidden="false" customHeight="false" outlineLevel="0" collapsed="false">
      <c r="A101" s="11" t="s">
        <v>78</v>
      </c>
      <c r="B101" s="11"/>
      <c r="C101" s="11"/>
      <c r="D101" s="12" t="n">
        <v>36</v>
      </c>
      <c r="E101" s="11" t="s">
        <v>81</v>
      </c>
      <c r="F101" s="11" t="s">
        <v>23</v>
      </c>
      <c r="G101" s="11" t="n">
        <v>2</v>
      </c>
      <c r="H101" s="11" t="n">
        <v>2</v>
      </c>
      <c r="I101" s="13" t="n">
        <f aca="false">J101/15</f>
        <v>61.2</v>
      </c>
      <c r="J101" s="13" t="n">
        <v>918</v>
      </c>
      <c r="K101" s="11" t="n">
        <v>2</v>
      </c>
    </row>
    <row r="102" customFormat="false" ht="16.15" hidden="false" customHeight="false" outlineLevel="0" collapsed="false">
      <c r="A102" s="11" t="s">
        <v>78</v>
      </c>
      <c r="B102" s="11"/>
      <c r="C102" s="11"/>
      <c r="D102" s="12" t="n">
        <v>52</v>
      </c>
      <c r="E102" s="11" t="n">
        <v>10</v>
      </c>
      <c r="F102" s="11" t="s">
        <v>23</v>
      </c>
      <c r="G102" s="11" t="n">
        <v>2</v>
      </c>
      <c r="H102" s="11" t="n">
        <v>2</v>
      </c>
      <c r="I102" s="13" t="n">
        <v>33</v>
      </c>
      <c r="J102" s="13" t="n">
        <v>495</v>
      </c>
      <c r="K102" s="11" t="n">
        <v>2</v>
      </c>
    </row>
    <row r="103" customFormat="false" ht="16.15" hidden="false" customHeight="false" outlineLevel="0" collapsed="false">
      <c r="A103" s="11" t="s">
        <v>78</v>
      </c>
      <c r="B103" s="11"/>
      <c r="C103" s="11"/>
      <c r="D103" s="12" t="n">
        <v>52</v>
      </c>
      <c r="E103" s="11" t="n">
        <v>10</v>
      </c>
      <c r="F103" s="11" t="s">
        <v>23</v>
      </c>
      <c r="G103" s="11" t="n">
        <v>2</v>
      </c>
      <c r="H103" s="11" t="n">
        <v>2</v>
      </c>
      <c r="I103" s="13" t="n">
        <f aca="false">J103/15</f>
        <v>163.2</v>
      </c>
      <c r="J103" s="13" t="n">
        <v>2448</v>
      </c>
      <c r="K103" s="11" t="n">
        <v>2</v>
      </c>
    </row>
    <row r="104" customFormat="false" ht="16.15" hidden="false" customHeight="false" outlineLevel="0" collapsed="false">
      <c r="A104" s="11" t="s">
        <v>78</v>
      </c>
      <c r="B104" s="11"/>
      <c r="C104" s="11"/>
      <c r="D104" s="12" t="n">
        <v>57</v>
      </c>
      <c r="E104" s="11" t="s">
        <v>70</v>
      </c>
      <c r="F104" s="11" t="s">
        <v>23</v>
      </c>
      <c r="G104" s="11" t="n">
        <v>2</v>
      </c>
      <c r="H104" s="11" t="n">
        <v>2</v>
      </c>
      <c r="I104" s="13" t="n">
        <v>67</v>
      </c>
      <c r="J104" s="13" t="n">
        <v>1005</v>
      </c>
      <c r="K104" s="11" t="n">
        <v>2</v>
      </c>
    </row>
    <row r="105" customFormat="false" ht="16.15" hidden="false" customHeight="false" outlineLevel="0" collapsed="false">
      <c r="A105" s="11" t="s">
        <v>78</v>
      </c>
      <c r="B105" s="11"/>
      <c r="C105" s="11"/>
      <c r="D105" s="12" t="n">
        <v>57</v>
      </c>
      <c r="E105" s="11" t="s">
        <v>70</v>
      </c>
      <c r="F105" s="11" t="s">
        <v>23</v>
      </c>
      <c r="G105" s="11" t="n">
        <v>2</v>
      </c>
      <c r="H105" s="11" t="n">
        <v>2</v>
      </c>
      <c r="I105" s="13" t="n">
        <f aca="false">J105/15</f>
        <v>554.2</v>
      </c>
      <c r="J105" s="13" t="n">
        <v>8313</v>
      </c>
      <c r="K105" s="11" t="n">
        <v>2</v>
      </c>
    </row>
    <row r="106" customFormat="false" ht="16.15" hidden="false" customHeight="false" outlineLevel="0" collapsed="false">
      <c r="A106" s="11" t="s">
        <v>78</v>
      </c>
      <c r="B106" s="11"/>
      <c r="C106" s="11"/>
      <c r="D106" s="12" t="n">
        <v>63</v>
      </c>
      <c r="E106" s="11" t="n">
        <v>21</v>
      </c>
      <c r="F106" s="11" t="s">
        <v>23</v>
      </c>
      <c r="G106" s="11" t="n">
        <v>1</v>
      </c>
      <c r="H106" s="11" t="n">
        <v>2</v>
      </c>
      <c r="I106" s="13" t="n">
        <f aca="false">J106/15</f>
        <v>113.333333333333</v>
      </c>
      <c r="J106" s="13" t="n">
        <v>1700</v>
      </c>
      <c r="K106" s="11" t="n">
        <v>2</v>
      </c>
    </row>
    <row r="107" customFormat="false" ht="16.15" hidden="false" customHeight="false" outlineLevel="0" collapsed="false">
      <c r="A107" s="11" t="s">
        <v>78</v>
      </c>
      <c r="B107" s="11"/>
      <c r="C107" s="11"/>
      <c r="D107" s="12" t="n">
        <v>71</v>
      </c>
      <c r="E107" s="11" t="n">
        <v>192</v>
      </c>
      <c r="F107" s="11" t="s">
        <v>23</v>
      </c>
      <c r="G107" s="11" t="n">
        <v>2</v>
      </c>
      <c r="H107" s="11" t="n">
        <v>2</v>
      </c>
      <c r="I107" s="13" t="n">
        <f aca="false">J107/15</f>
        <v>25.3333333333333</v>
      </c>
      <c r="J107" s="13" t="n">
        <v>380</v>
      </c>
      <c r="K107" s="11" t="n">
        <v>2</v>
      </c>
    </row>
    <row r="108" customFormat="false" ht="16.15" hidden="false" customHeight="false" outlineLevel="0" collapsed="false">
      <c r="A108" s="11" t="s">
        <v>78</v>
      </c>
      <c r="B108" s="11"/>
      <c r="C108" s="11"/>
      <c r="D108" s="12" t="s">
        <v>82</v>
      </c>
      <c r="E108" s="11" t="n">
        <v>135</v>
      </c>
      <c r="F108" s="11" t="s">
        <v>23</v>
      </c>
      <c r="G108" s="11" t="n">
        <v>2</v>
      </c>
      <c r="H108" s="11" t="n">
        <v>2</v>
      </c>
      <c r="I108" s="13" t="n">
        <f aca="false">J108/15</f>
        <v>158.666666666667</v>
      </c>
      <c r="J108" s="13" t="n">
        <v>2380</v>
      </c>
      <c r="K108" s="11" t="n">
        <v>2</v>
      </c>
      <c r="O108" s="17"/>
      <c r="P108" s="17"/>
    </row>
    <row r="109" customFormat="false" ht="16.15" hidden="false" customHeight="false" outlineLevel="0" collapsed="false">
      <c r="A109" s="11" t="s">
        <v>78</v>
      </c>
      <c r="B109" s="11"/>
      <c r="C109" s="11"/>
      <c r="D109" s="12" t="s">
        <v>83</v>
      </c>
      <c r="E109" s="11" t="n">
        <v>101</v>
      </c>
      <c r="F109" s="11" t="s">
        <v>23</v>
      </c>
      <c r="G109" s="11" t="n">
        <v>1</v>
      </c>
      <c r="H109" s="11" t="n">
        <v>2</v>
      </c>
      <c r="I109" s="13" t="n">
        <f aca="false">J109/15</f>
        <v>340</v>
      </c>
      <c r="J109" s="13" t="n">
        <v>5100</v>
      </c>
      <c r="K109" s="11" t="n">
        <v>2</v>
      </c>
    </row>
    <row r="110" s="17" customFormat="true" ht="16.15" hidden="false" customHeight="false" outlineLevel="0" collapsed="false">
      <c r="A110" s="18"/>
      <c r="B110" s="18"/>
      <c r="C110" s="18"/>
      <c r="D110" s="4"/>
      <c r="E110" s="18"/>
      <c r="F110" s="18"/>
      <c r="G110" s="18"/>
      <c r="H110" s="18" t="s">
        <v>65</v>
      </c>
      <c r="I110" s="14" t="n">
        <v>5081</v>
      </c>
      <c r="J110" s="14" t="n">
        <f aca="false">SUM(J80:J109)</f>
        <v>76252</v>
      </c>
      <c r="K110" s="18"/>
      <c r="O110" s="1"/>
      <c r="P110" s="1"/>
    </row>
    <row r="111" customFormat="false" ht="16.15" hidden="false" customHeight="false" outlineLevel="0" collapsed="false">
      <c r="A111" s="11" t="s">
        <v>84</v>
      </c>
      <c r="B111" s="11"/>
      <c r="C111" s="11"/>
      <c r="D111" s="12" t="n">
        <v>2</v>
      </c>
      <c r="E111" s="11" t="s">
        <v>85</v>
      </c>
      <c r="F111" s="11" t="s">
        <v>55</v>
      </c>
      <c r="G111" s="11" t="n">
        <v>2</v>
      </c>
      <c r="H111" s="11" t="n">
        <v>2</v>
      </c>
      <c r="I111" s="13" t="n">
        <f aca="false">J111/15</f>
        <v>22.6666666666667</v>
      </c>
      <c r="J111" s="13" t="n">
        <v>340</v>
      </c>
      <c r="K111" s="11" t="n">
        <v>1</v>
      </c>
    </row>
    <row r="112" customFormat="false" ht="16.15" hidden="false" customHeight="false" outlineLevel="0" collapsed="false">
      <c r="A112" s="11" t="s">
        <v>84</v>
      </c>
      <c r="B112" s="11"/>
      <c r="C112" s="11"/>
      <c r="D112" s="12" t="n">
        <v>3</v>
      </c>
      <c r="E112" s="11" t="s">
        <v>86</v>
      </c>
      <c r="F112" s="11" t="s">
        <v>55</v>
      </c>
      <c r="G112" s="11" t="n">
        <v>2</v>
      </c>
      <c r="H112" s="11" t="n">
        <v>2</v>
      </c>
      <c r="I112" s="13" t="n">
        <f aca="false">J112/15</f>
        <v>22.6666666666667</v>
      </c>
      <c r="J112" s="13" t="n">
        <v>340</v>
      </c>
      <c r="K112" s="11" t="n">
        <v>2</v>
      </c>
    </row>
    <row r="113" customFormat="false" ht="16.15" hidden="false" customHeight="false" outlineLevel="0" collapsed="false">
      <c r="A113" s="11" t="s">
        <v>84</v>
      </c>
      <c r="B113" s="11"/>
      <c r="C113" s="11"/>
      <c r="D113" s="12" t="n">
        <v>8</v>
      </c>
      <c r="E113" s="11" t="s">
        <v>87</v>
      </c>
      <c r="F113" s="11" t="s">
        <v>55</v>
      </c>
      <c r="G113" s="11" t="n">
        <v>2</v>
      </c>
      <c r="H113" s="11" t="n">
        <v>2</v>
      </c>
      <c r="I113" s="13" t="n">
        <f aca="false">J113/15</f>
        <v>34</v>
      </c>
      <c r="J113" s="13" t="n">
        <v>510</v>
      </c>
      <c r="K113" s="11" t="n">
        <v>1</v>
      </c>
    </row>
    <row r="114" customFormat="false" ht="16.15" hidden="false" customHeight="false" outlineLevel="0" collapsed="false">
      <c r="A114" s="11" t="s">
        <v>84</v>
      </c>
      <c r="B114" s="11"/>
      <c r="C114" s="11"/>
      <c r="D114" s="12" t="s">
        <v>88</v>
      </c>
      <c r="E114" s="11" t="s">
        <v>89</v>
      </c>
      <c r="F114" s="11" t="s">
        <v>55</v>
      </c>
      <c r="G114" s="11" t="n">
        <v>2</v>
      </c>
      <c r="H114" s="11" t="n">
        <v>2</v>
      </c>
      <c r="I114" s="13" t="n">
        <f aca="false">J114/15</f>
        <v>39.6666666666667</v>
      </c>
      <c r="J114" s="13" t="n">
        <v>595</v>
      </c>
      <c r="K114" s="11" t="n">
        <v>2</v>
      </c>
    </row>
    <row r="115" customFormat="false" ht="16.15" hidden="false" customHeight="false" outlineLevel="0" collapsed="false">
      <c r="A115" s="11" t="s">
        <v>84</v>
      </c>
      <c r="B115" s="11"/>
      <c r="C115" s="11"/>
      <c r="D115" s="12" t="s">
        <v>90</v>
      </c>
      <c r="E115" s="11" t="s">
        <v>91</v>
      </c>
      <c r="F115" s="11" t="s">
        <v>55</v>
      </c>
      <c r="G115" s="11" t="n">
        <v>2</v>
      </c>
      <c r="H115" s="11" t="n">
        <v>2</v>
      </c>
      <c r="I115" s="13" t="n">
        <f aca="false">J115/15</f>
        <v>22.6666666666667</v>
      </c>
      <c r="J115" s="13" t="n">
        <v>340</v>
      </c>
      <c r="K115" s="11" t="n">
        <v>2</v>
      </c>
    </row>
    <row r="116" customFormat="false" ht="16.15" hidden="false" customHeight="false" outlineLevel="0" collapsed="false">
      <c r="A116" s="11" t="s">
        <v>84</v>
      </c>
      <c r="B116" s="11"/>
      <c r="C116" s="11"/>
      <c r="D116" s="12" t="s">
        <v>92</v>
      </c>
      <c r="E116" s="11" t="s">
        <v>93</v>
      </c>
      <c r="F116" s="11" t="s">
        <v>55</v>
      </c>
      <c r="G116" s="11" t="n">
        <v>2</v>
      </c>
      <c r="H116" s="11" t="n">
        <v>2</v>
      </c>
      <c r="I116" s="13" t="n">
        <f aca="false">J116/15</f>
        <v>56.6666666666667</v>
      </c>
      <c r="J116" s="13" t="n">
        <v>850</v>
      </c>
      <c r="K116" s="11" t="n">
        <v>2</v>
      </c>
    </row>
    <row r="117" customFormat="false" ht="16.15" hidden="false" customHeight="false" outlineLevel="0" collapsed="false">
      <c r="A117" s="11" t="s">
        <v>84</v>
      </c>
      <c r="B117" s="11"/>
      <c r="C117" s="11"/>
      <c r="D117" s="12" t="s">
        <v>92</v>
      </c>
      <c r="E117" s="11" t="s">
        <v>93</v>
      </c>
      <c r="F117" s="11" t="s">
        <v>55</v>
      </c>
      <c r="G117" s="11" t="n">
        <v>2</v>
      </c>
      <c r="H117" s="11" t="n">
        <v>2</v>
      </c>
      <c r="I117" s="13" t="n">
        <f aca="false">J117/15</f>
        <v>68</v>
      </c>
      <c r="J117" s="13" t="n">
        <v>1020</v>
      </c>
      <c r="K117" s="11" t="n">
        <v>2</v>
      </c>
      <c r="O117" s="17"/>
      <c r="P117" s="17"/>
    </row>
    <row r="118" customFormat="false" ht="16.15" hidden="false" customHeight="false" outlineLevel="0" collapsed="false">
      <c r="A118" s="11" t="s">
        <v>84</v>
      </c>
      <c r="B118" s="11"/>
      <c r="C118" s="11"/>
      <c r="D118" s="12" t="s">
        <v>59</v>
      </c>
      <c r="E118" s="11" t="s">
        <v>94</v>
      </c>
      <c r="F118" s="11" t="s">
        <v>55</v>
      </c>
      <c r="G118" s="11" t="n">
        <v>2</v>
      </c>
      <c r="H118" s="11" t="n">
        <v>2</v>
      </c>
      <c r="I118" s="13" t="n">
        <f aca="false">J118/15</f>
        <v>34</v>
      </c>
      <c r="J118" s="13" t="n">
        <v>510</v>
      </c>
      <c r="K118" s="11" t="n">
        <v>1</v>
      </c>
    </row>
    <row r="119" s="17" customFormat="true" ht="16.15" hidden="false" customHeight="false" outlineLevel="0" collapsed="false">
      <c r="A119" s="18"/>
      <c r="B119" s="18"/>
      <c r="C119" s="18"/>
      <c r="D119" s="4"/>
      <c r="E119" s="18"/>
      <c r="F119" s="18"/>
      <c r="G119" s="18"/>
      <c r="H119" s="18" t="s">
        <v>65</v>
      </c>
      <c r="I119" s="14" t="n">
        <v>302</v>
      </c>
      <c r="J119" s="14" t="n">
        <f aca="false">SUM(J111:J118)</f>
        <v>4505</v>
      </c>
      <c r="K119" s="18"/>
      <c r="O119" s="1"/>
      <c r="P119" s="1"/>
    </row>
    <row r="120" customFormat="false" ht="16.15" hidden="false" customHeight="false" outlineLevel="0" collapsed="false">
      <c r="A120" s="11" t="s">
        <v>95</v>
      </c>
      <c r="B120" s="11"/>
      <c r="C120" s="11"/>
      <c r="D120" s="12" t="n">
        <v>10</v>
      </c>
      <c r="E120" s="11" t="s">
        <v>96</v>
      </c>
      <c r="F120" s="11" t="s">
        <v>55</v>
      </c>
      <c r="G120" s="11" t="n">
        <v>2</v>
      </c>
      <c r="H120" s="11" t="n">
        <v>2</v>
      </c>
      <c r="I120" s="13" t="n">
        <v>55</v>
      </c>
      <c r="J120" s="13" t="n">
        <v>825</v>
      </c>
      <c r="K120" s="11" t="n">
        <v>2</v>
      </c>
    </row>
    <row r="121" customFormat="false" ht="16.15" hidden="false" customHeight="false" outlineLevel="0" collapsed="false">
      <c r="A121" s="11" t="s">
        <v>95</v>
      </c>
      <c r="B121" s="11"/>
      <c r="C121" s="11"/>
      <c r="D121" s="12" t="n">
        <v>13</v>
      </c>
      <c r="E121" s="11" t="s">
        <v>97</v>
      </c>
      <c r="F121" s="11" t="s">
        <v>55</v>
      </c>
      <c r="G121" s="11" t="n">
        <v>2</v>
      </c>
      <c r="H121" s="11" t="n">
        <v>2</v>
      </c>
      <c r="I121" s="13" t="n">
        <f aca="false">J121/15</f>
        <v>81.6</v>
      </c>
      <c r="J121" s="13" t="n">
        <v>1224</v>
      </c>
      <c r="K121" s="11" t="n">
        <v>2</v>
      </c>
    </row>
    <row r="122" customFormat="false" ht="16.15" hidden="false" customHeight="false" outlineLevel="0" collapsed="false">
      <c r="A122" s="11" t="s">
        <v>95</v>
      </c>
      <c r="B122" s="11"/>
      <c r="C122" s="11"/>
      <c r="D122" s="12" t="n">
        <v>27</v>
      </c>
      <c r="E122" s="11" t="n">
        <v>155</v>
      </c>
      <c r="F122" s="11" t="s">
        <v>55</v>
      </c>
      <c r="G122" s="11" t="n">
        <v>2</v>
      </c>
      <c r="H122" s="11" t="n">
        <v>2</v>
      </c>
      <c r="I122" s="13" t="n">
        <f aca="false">J122/15</f>
        <v>44.2</v>
      </c>
      <c r="J122" s="13" t="n">
        <v>663</v>
      </c>
      <c r="K122" s="11" t="n">
        <v>2</v>
      </c>
    </row>
    <row r="123" customFormat="false" ht="16.15" hidden="false" customHeight="false" outlineLevel="0" collapsed="false">
      <c r="A123" s="11" t="s">
        <v>95</v>
      </c>
      <c r="B123" s="11"/>
      <c r="C123" s="11"/>
      <c r="D123" s="12" t="n">
        <v>27</v>
      </c>
      <c r="E123" s="11" t="n">
        <v>155</v>
      </c>
      <c r="F123" s="11" t="s">
        <v>55</v>
      </c>
      <c r="G123" s="11" t="n">
        <v>2</v>
      </c>
      <c r="H123" s="11" t="n">
        <v>2</v>
      </c>
      <c r="I123" s="13" t="n">
        <f aca="false">J123/15</f>
        <v>232.333333333333</v>
      </c>
      <c r="J123" s="13" t="n">
        <v>3485</v>
      </c>
      <c r="K123" s="11" t="n">
        <v>2</v>
      </c>
    </row>
    <row r="124" customFormat="false" ht="16.15" hidden="false" customHeight="false" outlineLevel="0" collapsed="false">
      <c r="A124" s="11" t="s">
        <v>95</v>
      </c>
      <c r="B124" s="11"/>
      <c r="C124" s="11"/>
      <c r="D124" s="12" t="n">
        <v>32</v>
      </c>
      <c r="E124" s="11" t="s">
        <v>98</v>
      </c>
      <c r="F124" s="11" t="s">
        <v>55</v>
      </c>
      <c r="G124" s="11" t="n">
        <v>2</v>
      </c>
      <c r="H124" s="11" t="n">
        <v>2</v>
      </c>
      <c r="I124" s="13" t="n">
        <v>28</v>
      </c>
      <c r="J124" s="13" t="n">
        <v>420</v>
      </c>
      <c r="K124" s="11" t="n">
        <v>2</v>
      </c>
    </row>
    <row r="125" customFormat="false" ht="16.15" hidden="false" customHeight="false" outlineLevel="0" collapsed="false">
      <c r="A125" s="11" t="s">
        <v>95</v>
      </c>
      <c r="B125" s="11"/>
      <c r="C125" s="11"/>
      <c r="D125" s="12" t="n">
        <v>35</v>
      </c>
      <c r="E125" s="11" t="n">
        <v>46</v>
      </c>
      <c r="F125" s="11" t="s">
        <v>55</v>
      </c>
      <c r="G125" s="11" t="n">
        <v>2</v>
      </c>
      <c r="H125" s="11" t="n">
        <v>2</v>
      </c>
      <c r="I125" s="13" t="n">
        <f aca="false">J125/15</f>
        <v>61.2</v>
      </c>
      <c r="J125" s="13" t="n">
        <v>918</v>
      </c>
      <c r="K125" s="11" t="n">
        <v>2</v>
      </c>
    </row>
    <row r="126" customFormat="false" ht="16.15" hidden="false" customHeight="false" outlineLevel="0" collapsed="false">
      <c r="A126" s="11" t="s">
        <v>95</v>
      </c>
      <c r="B126" s="11"/>
      <c r="C126" s="11"/>
      <c r="D126" s="12" t="n">
        <v>35</v>
      </c>
      <c r="E126" s="11" t="n">
        <v>46</v>
      </c>
      <c r="F126" s="11" t="s">
        <v>55</v>
      </c>
      <c r="G126" s="11" t="n">
        <v>2</v>
      </c>
      <c r="H126" s="11" t="n">
        <v>2</v>
      </c>
      <c r="I126" s="13" t="n">
        <f aca="false">J126/15</f>
        <v>68</v>
      </c>
      <c r="J126" s="13" t="n">
        <v>1020</v>
      </c>
      <c r="K126" s="11" t="n">
        <v>2</v>
      </c>
    </row>
    <row r="127" customFormat="false" ht="16.15" hidden="false" customHeight="false" outlineLevel="0" collapsed="false">
      <c r="A127" s="11" t="s">
        <v>95</v>
      </c>
      <c r="B127" s="11"/>
      <c r="C127" s="11"/>
      <c r="D127" s="12" t="n">
        <v>35</v>
      </c>
      <c r="E127" s="11" t="n">
        <v>46</v>
      </c>
      <c r="F127" s="11" t="s">
        <v>55</v>
      </c>
      <c r="G127" s="11" t="n">
        <v>2</v>
      </c>
      <c r="H127" s="11" t="n">
        <v>2</v>
      </c>
      <c r="I127" s="13" t="n">
        <f aca="false">J127/15</f>
        <v>147.866666666667</v>
      </c>
      <c r="J127" s="13" t="n">
        <v>2218</v>
      </c>
      <c r="K127" s="11" t="n">
        <v>2</v>
      </c>
    </row>
    <row r="128" customFormat="false" ht="16.15" hidden="false" customHeight="false" outlineLevel="0" collapsed="false">
      <c r="A128" s="11" t="s">
        <v>95</v>
      </c>
      <c r="B128" s="11"/>
      <c r="C128" s="11"/>
      <c r="D128" s="12" t="n">
        <v>37</v>
      </c>
      <c r="E128" s="11" t="s">
        <v>99</v>
      </c>
      <c r="F128" s="11" t="s">
        <v>55</v>
      </c>
      <c r="G128" s="11" t="n">
        <v>2</v>
      </c>
      <c r="H128" s="11" t="n">
        <v>2</v>
      </c>
      <c r="I128" s="13" t="n">
        <f aca="false">J128/15</f>
        <v>170</v>
      </c>
      <c r="J128" s="13" t="n">
        <v>2550</v>
      </c>
      <c r="K128" s="11" t="n">
        <v>2</v>
      </c>
    </row>
    <row r="129" customFormat="false" ht="16.15" hidden="false" customHeight="false" outlineLevel="0" collapsed="false">
      <c r="A129" s="11" t="s">
        <v>95</v>
      </c>
      <c r="B129" s="11"/>
      <c r="C129" s="11"/>
      <c r="D129" s="12" t="n">
        <v>38</v>
      </c>
      <c r="E129" s="11" t="n">
        <v>44</v>
      </c>
      <c r="F129" s="11" t="s">
        <v>55</v>
      </c>
      <c r="G129" s="11" t="n">
        <v>2</v>
      </c>
      <c r="H129" s="11" t="n">
        <v>2</v>
      </c>
      <c r="I129" s="13" t="n">
        <f aca="false">J129/15</f>
        <v>170</v>
      </c>
      <c r="J129" s="13" t="n">
        <v>2550</v>
      </c>
      <c r="K129" s="11" t="n">
        <v>2</v>
      </c>
    </row>
    <row r="130" customFormat="false" ht="16.15" hidden="false" customHeight="false" outlineLevel="0" collapsed="false">
      <c r="A130" s="11" t="s">
        <v>95</v>
      </c>
      <c r="B130" s="11"/>
      <c r="C130" s="11"/>
      <c r="D130" s="12" t="n">
        <v>40</v>
      </c>
      <c r="E130" s="11" t="n">
        <v>42</v>
      </c>
      <c r="F130" s="11" t="s">
        <v>55</v>
      </c>
      <c r="G130" s="11" t="n">
        <v>2</v>
      </c>
      <c r="H130" s="11" t="n">
        <v>2</v>
      </c>
      <c r="I130" s="13" t="n">
        <f aca="false">J130/15</f>
        <v>193.2</v>
      </c>
      <c r="J130" s="13" t="n">
        <v>2898</v>
      </c>
      <c r="K130" s="11" t="n">
        <v>2</v>
      </c>
    </row>
    <row r="131" customFormat="false" ht="16.15" hidden="false" customHeight="false" outlineLevel="0" collapsed="false">
      <c r="A131" s="11" t="s">
        <v>95</v>
      </c>
      <c r="B131" s="11"/>
      <c r="C131" s="11"/>
      <c r="D131" s="12" t="n">
        <v>47</v>
      </c>
      <c r="E131" s="11" t="s">
        <v>100</v>
      </c>
      <c r="F131" s="11" t="s">
        <v>55</v>
      </c>
      <c r="G131" s="11" t="n">
        <v>2</v>
      </c>
      <c r="H131" s="11" t="n">
        <v>2</v>
      </c>
      <c r="I131" s="13" t="n">
        <f aca="false">J131/15</f>
        <v>27.2</v>
      </c>
      <c r="J131" s="13" t="n">
        <v>408</v>
      </c>
      <c r="K131" s="11" t="n">
        <v>2</v>
      </c>
    </row>
    <row r="132" customFormat="false" ht="16.15" hidden="false" customHeight="false" outlineLevel="0" collapsed="false">
      <c r="A132" s="11" t="s">
        <v>95</v>
      </c>
      <c r="B132" s="11"/>
      <c r="C132" s="11"/>
      <c r="D132" s="12" t="n">
        <v>50</v>
      </c>
      <c r="E132" s="11" t="s">
        <v>101</v>
      </c>
      <c r="F132" s="11" t="s">
        <v>55</v>
      </c>
      <c r="G132" s="11" t="n">
        <v>1</v>
      </c>
      <c r="H132" s="11" t="n">
        <v>2</v>
      </c>
      <c r="I132" s="13" t="n">
        <f aca="false">J132/15</f>
        <v>208.533333333333</v>
      </c>
      <c r="J132" s="13" t="n">
        <v>3128</v>
      </c>
      <c r="K132" s="11" t="n">
        <v>2</v>
      </c>
    </row>
    <row r="133" customFormat="false" ht="16.15" hidden="false" customHeight="false" outlineLevel="0" collapsed="false">
      <c r="A133" s="11" t="s">
        <v>95</v>
      </c>
      <c r="B133" s="11"/>
      <c r="C133" s="11"/>
      <c r="D133" s="12" t="n">
        <v>51</v>
      </c>
      <c r="E133" s="11" t="s">
        <v>102</v>
      </c>
      <c r="F133" s="11" t="s">
        <v>55</v>
      </c>
      <c r="G133" s="11" t="n">
        <v>2</v>
      </c>
      <c r="H133" s="11" t="n">
        <v>2</v>
      </c>
      <c r="I133" s="13" t="n">
        <v>73</v>
      </c>
      <c r="J133" s="13" t="n">
        <v>1095</v>
      </c>
      <c r="K133" s="11" t="n">
        <v>2</v>
      </c>
    </row>
    <row r="134" customFormat="false" ht="16.15" hidden="false" customHeight="false" outlineLevel="0" collapsed="false">
      <c r="A134" s="11" t="s">
        <v>95</v>
      </c>
      <c r="B134" s="11"/>
      <c r="C134" s="11"/>
      <c r="D134" s="12" t="n">
        <v>51</v>
      </c>
      <c r="E134" s="11" t="s">
        <v>102</v>
      </c>
      <c r="F134" s="11" t="s">
        <v>55</v>
      </c>
      <c r="G134" s="11" t="n">
        <v>2</v>
      </c>
      <c r="H134" s="11" t="n">
        <v>2</v>
      </c>
      <c r="I134" s="13" t="n">
        <f aca="false">J134/15</f>
        <v>312.8</v>
      </c>
      <c r="J134" s="13" t="n">
        <v>4692</v>
      </c>
      <c r="K134" s="11" t="n">
        <v>2</v>
      </c>
    </row>
    <row r="135" customFormat="false" ht="16.15" hidden="false" customHeight="false" outlineLevel="0" collapsed="false">
      <c r="A135" s="11" t="s">
        <v>95</v>
      </c>
      <c r="B135" s="11"/>
      <c r="C135" s="11"/>
      <c r="D135" s="12" t="n">
        <v>52</v>
      </c>
      <c r="E135" s="11" t="s">
        <v>103</v>
      </c>
      <c r="F135" s="11" t="s">
        <v>55</v>
      </c>
      <c r="G135" s="11" t="n">
        <v>2</v>
      </c>
      <c r="H135" s="11" t="n">
        <v>2</v>
      </c>
      <c r="I135" s="13" t="n">
        <f aca="false">J135/15</f>
        <v>657.333333333333</v>
      </c>
      <c r="J135" s="13" t="n">
        <v>9860</v>
      </c>
      <c r="K135" s="11" t="n">
        <v>2</v>
      </c>
    </row>
    <row r="136" customFormat="false" ht="16.15" hidden="false" customHeight="false" outlineLevel="0" collapsed="false">
      <c r="A136" s="11" t="s">
        <v>95</v>
      </c>
      <c r="B136" s="11"/>
      <c r="C136" s="11"/>
      <c r="D136" s="12" t="n">
        <v>64</v>
      </c>
      <c r="E136" s="11" t="s">
        <v>104</v>
      </c>
      <c r="F136" s="11" t="s">
        <v>55</v>
      </c>
      <c r="G136" s="11" t="n">
        <v>2</v>
      </c>
      <c r="H136" s="11" t="n">
        <v>2</v>
      </c>
      <c r="I136" s="13" t="n">
        <f aca="false">J136/15</f>
        <v>79.3333333333333</v>
      </c>
      <c r="J136" s="13" t="n">
        <v>1190</v>
      </c>
      <c r="K136" s="11" t="n">
        <v>2</v>
      </c>
      <c r="O136" s="17"/>
      <c r="P136" s="17"/>
    </row>
    <row r="137" customFormat="false" ht="16.15" hidden="false" customHeight="false" outlineLevel="0" collapsed="false">
      <c r="A137" s="11" t="s">
        <v>95</v>
      </c>
      <c r="B137" s="11"/>
      <c r="C137" s="11"/>
      <c r="D137" s="12" t="n">
        <v>64</v>
      </c>
      <c r="E137" s="11" t="s">
        <v>104</v>
      </c>
      <c r="F137" s="11" t="s">
        <v>55</v>
      </c>
      <c r="G137" s="11" t="n">
        <v>1</v>
      </c>
      <c r="H137" s="11" t="n">
        <v>2</v>
      </c>
      <c r="I137" s="13" t="n">
        <f aca="false">J137/15</f>
        <v>198.866666666667</v>
      </c>
      <c r="J137" s="13" t="n">
        <v>2983</v>
      </c>
      <c r="K137" s="11" t="n">
        <v>2</v>
      </c>
    </row>
    <row r="138" s="17" customFormat="true" ht="16.15" hidden="false" customHeight="false" outlineLevel="0" collapsed="false">
      <c r="A138" s="18"/>
      <c r="B138" s="18"/>
      <c r="C138" s="18"/>
      <c r="D138" s="4"/>
      <c r="E138" s="18"/>
      <c r="F138" s="18"/>
      <c r="G138" s="18"/>
      <c r="H138" s="18" t="s">
        <v>65</v>
      </c>
      <c r="I138" s="14" t="n">
        <v>2808</v>
      </c>
      <c r="J138" s="14" t="n">
        <f aca="false">SUM(J120:J137)</f>
        <v>42127</v>
      </c>
      <c r="K138" s="18"/>
      <c r="O138" s="1"/>
      <c r="P138" s="1"/>
    </row>
    <row r="139" customFormat="false" ht="16.15" hidden="false" customHeight="false" outlineLevel="0" collapsed="false">
      <c r="A139" s="11" t="s">
        <v>105</v>
      </c>
      <c r="B139" s="11"/>
      <c r="C139" s="11"/>
      <c r="D139" s="12" t="n">
        <v>2</v>
      </c>
      <c r="E139" s="11" t="s">
        <v>106</v>
      </c>
      <c r="F139" s="11" t="s">
        <v>55</v>
      </c>
      <c r="G139" s="11" t="n">
        <v>1</v>
      </c>
      <c r="H139" s="11" t="n">
        <v>2</v>
      </c>
      <c r="I139" s="13" t="n">
        <f aca="false">J139/15</f>
        <v>85</v>
      </c>
      <c r="J139" s="13" t="n">
        <v>1275</v>
      </c>
      <c r="K139" s="11" t="n">
        <v>2</v>
      </c>
    </row>
    <row r="140" customFormat="false" ht="16.15" hidden="false" customHeight="false" outlineLevel="0" collapsed="false">
      <c r="A140" s="11" t="s">
        <v>105</v>
      </c>
      <c r="B140" s="11"/>
      <c r="C140" s="11"/>
      <c r="D140" s="12" t="n">
        <v>3</v>
      </c>
      <c r="E140" s="11" t="s">
        <v>107</v>
      </c>
      <c r="F140" s="11" t="s">
        <v>55</v>
      </c>
      <c r="G140" s="11" t="n">
        <v>1</v>
      </c>
      <c r="H140" s="11" t="n">
        <v>2</v>
      </c>
      <c r="I140" s="13" t="n">
        <f aca="false">J140/15</f>
        <v>47.6666666666667</v>
      </c>
      <c r="J140" s="13" t="n">
        <v>715</v>
      </c>
      <c r="K140" s="11" t="n">
        <v>2</v>
      </c>
    </row>
    <row r="141" customFormat="false" ht="16.15" hidden="false" customHeight="false" outlineLevel="0" collapsed="false">
      <c r="A141" s="11" t="s">
        <v>105</v>
      </c>
      <c r="B141" s="11"/>
      <c r="C141" s="11"/>
      <c r="D141" s="12" t="n">
        <v>4</v>
      </c>
      <c r="E141" s="11" t="s">
        <v>108</v>
      </c>
      <c r="F141" s="11" t="s">
        <v>55</v>
      </c>
      <c r="G141" s="11" t="n">
        <v>1</v>
      </c>
      <c r="H141" s="11" t="n">
        <v>2</v>
      </c>
      <c r="I141" s="13" t="n">
        <f aca="false">J141/15</f>
        <v>178.133333333333</v>
      </c>
      <c r="J141" s="13" t="n">
        <v>2672</v>
      </c>
      <c r="K141" s="11" t="n">
        <v>2</v>
      </c>
      <c r="O141" s="17"/>
      <c r="P141" s="17"/>
    </row>
    <row r="142" customFormat="false" ht="16.15" hidden="false" customHeight="false" outlineLevel="0" collapsed="false">
      <c r="A142" s="11" t="s">
        <v>105</v>
      </c>
      <c r="B142" s="11"/>
      <c r="C142" s="11"/>
      <c r="D142" s="12" t="n">
        <v>5</v>
      </c>
      <c r="E142" s="11" t="s">
        <v>109</v>
      </c>
      <c r="F142" s="11" t="s">
        <v>55</v>
      </c>
      <c r="G142" s="11" t="n">
        <v>1</v>
      </c>
      <c r="H142" s="11" t="n">
        <v>2</v>
      </c>
      <c r="I142" s="13" t="n">
        <f aca="false">J142/15</f>
        <v>87.2666666666667</v>
      </c>
      <c r="J142" s="13" t="n">
        <v>1309</v>
      </c>
      <c r="K142" s="11" t="n">
        <v>2</v>
      </c>
    </row>
    <row r="143" s="17" customFormat="true" ht="16.15" hidden="false" customHeight="false" outlineLevel="0" collapsed="false">
      <c r="A143" s="18"/>
      <c r="B143" s="18"/>
      <c r="C143" s="18"/>
      <c r="D143" s="4"/>
      <c r="E143" s="18"/>
      <c r="F143" s="18"/>
      <c r="G143" s="18"/>
      <c r="H143" s="18" t="s">
        <v>65</v>
      </c>
      <c r="I143" s="14" t="n">
        <v>398</v>
      </c>
      <c r="J143" s="14" t="n">
        <f aca="false">SUM(J139:J142)</f>
        <v>5971</v>
      </c>
      <c r="K143" s="18"/>
      <c r="O143" s="1"/>
      <c r="P143" s="1"/>
    </row>
    <row r="144" customFormat="false" ht="16.15" hidden="false" customHeight="false" outlineLevel="0" collapsed="false">
      <c r="A144" s="11" t="s">
        <v>110</v>
      </c>
      <c r="B144" s="11"/>
      <c r="C144" s="11"/>
      <c r="D144" s="12" t="n">
        <v>3</v>
      </c>
      <c r="E144" s="11" t="s">
        <v>111</v>
      </c>
      <c r="F144" s="11" t="s">
        <v>74</v>
      </c>
      <c r="G144" s="11" t="n">
        <v>2</v>
      </c>
      <c r="H144" s="11" t="n">
        <v>2</v>
      </c>
      <c r="I144" s="13" t="n">
        <f aca="false">J144/15</f>
        <v>39.6666666666667</v>
      </c>
      <c r="J144" s="13" t="n">
        <v>595</v>
      </c>
      <c r="K144" s="11" t="n">
        <v>2</v>
      </c>
    </row>
    <row r="145" customFormat="false" ht="16.15" hidden="false" customHeight="false" outlineLevel="0" collapsed="false">
      <c r="A145" s="11" t="s">
        <v>110</v>
      </c>
      <c r="B145" s="11"/>
      <c r="C145" s="11"/>
      <c r="D145" s="12" t="n">
        <v>5</v>
      </c>
      <c r="E145" s="11" t="n">
        <v>24</v>
      </c>
      <c r="F145" s="11" t="s">
        <v>74</v>
      </c>
      <c r="G145" s="11" t="n">
        <v>2</v>
      </c>
      <c r="H145" s="11" t="n">
        <v>2</v>
      </c>
      <c r="I145" s="13" t="n">
        <f aca="false">J145/15</f>
        <v>71.4</v>
      </c>
      <c r="J145" s="13" t="n">
        <v>1071</v>
      </c>
      <c r="K145" s="11" t="n">
        <v>2</v>
      </c>
    </row>
    <row r="146" customFormat="false" ht="16.15" hidden="false" customHeight="false" outlineLevel="0" collapsed="false">
      <c r="A146" s="11" t="s">
        <v>110</v>
      </c>
      <c r="B146" s="11"/>
      <c r="C146" s="11"/>
      <c r="D146" s="12" t="n">
        <v>6</v>
      </c>
      <c r="E146" s="11" t="n">
        <v>61</v>
      </c>
      <c r="F146" s="11" t="s">
        <v>74</v>
      </c>
      <c r="G146" s="11" t="n">
        <v>2</v>
      </c>
      <c r="H146" s="11" t="n">
        <v>2</v>
      </c>
      <c r="I146" s="13" t="n">
        <f aca="false">J146/15</f>
        <v>285.6</v>
      </c>
      <c r="J146" s="13" t="n">
        <v>4284</v>
      </c>
      <c r="K146" s="11" t="n">
        <v>2</v>
      </c>
    </row>
    <row r="147" customFormat="false" ht="16.15" hidden="false" customHeight="false" outlineLevel="0" collapsed="false">
      <c r="A147" s="11" t="s">
        <v>110</v>
      </c>
      <c r="B147" s="11"/>
      <c r="C147" s="11"/>
      <c r="D147" s="12" t="n">
        <v>7</v>
      </c>
      <c r="E147" s="11" t="s">
        <v>112</v>
      </c>
      <c r="F147" s="11" t="s">
        <v>74</v>
      </c>
      <c r="G147" s="11" t="n">
        <v>2</v>
      </c>
      <c r="H147" s="11" t="n">
        <v>2</v>
      </c>
      <c r="I147" s="13" t="n">
        <f aca="false">J147/15</f>
        <v>22.6666666666667</v>
      </c>
      <c r="J147" s="13" t="n">
        <v>340</v>
      </c>
      <c r="K147" s="11" t="n">
        <v>2</v>
      </c>
    </row>
    <row r="148" customFormat="false" ht="16.15" hidden="false" customHeight="false" outlineLevel="0" collapsed="false">
      <c r="A148" s="11" t="s">
        <v>110</v>
      </c>
      <c r="B148" s="11"/>
      <c r="C148" s="11"/>
      <c r="D148" s="12" t="n">
        <v>7</v>
      </c>
      <c r="E148" s="11" t="s">
        <v>112</v>
      </c>
      <c r="F148" s="11" t="s">
        <v>74</v>
      </c>
      <c r="G148" s="11" t="n">
        <v>2</v>
      </c>
      <c r="H148" s="11" t="n">
        <v>2</v>
      </c>
      <c r="I148" s="13" t="n">
        <f aca="false">J148/15</f>
        <v>34</v>
      </c>
      <c r="J148" s="13" t="n">
        <v>510</v>
      </c>
      <c r="K148" s="11" t="n">
        <v>2</v>
      </c>
    </row>
    <row r="149" customFormat="false" ht="16.15" hidden="false" customHeight="false" outlineLevel="0" collapsed="false">
      <c r="A149" s="11" t="s">
        <v>110</v>
      </c>
      <c r="B149" s="11"/>
      <c r="C149" s="11"/>
      <c r="D149" s="12" t="n">
        <v>9</v>
      </c>
      <c r="E149" s="11" t="n">
        <v>67</v>
      </c>
      <c r="F149" s="11" t="s">
        <v>74</v>
      </c>
      <c r="G149" s="11" t="n">
        <v>2</v>
      </c>
      <c r="H149" s="11" t="n">
        <v>2</v>
      </c>
      <c r="I149" s="13" t="n">
        <f aca="false">J149/15</f>
        <v>375.133333333333</v>
      </c>
      <c r="J149" s="13" t="n">
        <v>5627</v>
      </c>
      <c r="K149" s="11" t="n">
        <v>2</v>
      </c>
    </row>
    <row r="150" customFormat="false" ht="16.15" hidden="false" customHeight="false" outlineLevel="0" collapsed="false">
      <c r="A150" s="11" t="s">
        <v>110</v>
      </c>
      <c r="B150" s="11"/>
      <c r="C150" s="11"/>
      <c r="D150" s="12" t="n">
        <v>12</v>
      </c>
      <c r="E150" s="11" t="n">
        <v>79</v>
      </c>
      <c r="F150" s="11" t="s">
        <v>74</v>
      </c>
      <c r="G150" s="11" t="n">
        <v>2</v>
      </c>
      <c r="H150" s="11" t="n">
        <v>2</v>
      </c>
      <c r="I150" s="13" t="n">
        <f aca="false">J150/15</f>
        <v>126.933333333333</v>
      </c>
      <c r="J150" s="13" t="n">
        <v>1904</v>
      </c>
      <c r="K150" s="11" t="n">
        <v>2</v>
      </c>
    </row>
    <row r="151" customFormat="false" ht="16.15" hidden="false" customHeight="false" outlineLevel="0" collapsed="false">
      <c r="A151" s="11" t="s">
        <v>110</v>
      </c>
      <c r="B151" s="11"/>
      <c r="C151" s="11"/>
      <c r="D151" s="12" t="n">
        <v>12</v>
      </c>
      <c r="E151" s="11" t="n">
        <v>79</v>
      </c>
      <c r="F151" s="11" t="s">
        <v>74</v>
      </c>
      <c r="G151" s="11" t="n">
        <v>2</v>
      </c>
      <c r="H151" s="11" t="n">
        <v>2</v>
      </c>
      <c r="I151" s="13" t="n">
        <f aca="false">J151/15</f>
        <v>286.133333333333</v>
      </c>
      <c r="J151" s="13" t="n">
        <v>4292</v>
      </c>
      <c r="K151" s="11" t="n">
        <v>2</v>
      </c>
    </row>
    <row r="152" customFormat="false" ht="16.15" hidden="false" customHeight="false" outlineLevel="0" collapsed="false">
      <c r="A152" s="11" t="s">
        <v>110</v>
      </c>
      <c r="B152" s="11"/>
      <c r="C152" s="11"/>
      <c r="D152" s="12" t="n">
        <v>15</v>
      </c>
      <c r="E152" s="11" t="n">
        <v>86</v>
      </c>
      <c r="F152" s="11" t="s">
        <v>74</v>
      </c>
      <c r="G152" s="11" t="n">
        <v>2</v>
      </c>
      <c r="H152" s="11" t="n">
        <v>2</v>
      </c>
      <c r="I152" s="13" t="n">
        <f aca="false">J152/15</f>
        <v>79.3333333333333</v>
      </c>
      <c r="J152" s="13" t="n">
        <v>1190</v>
      </c>
      <c r="K152" s="11" t="n">
        <v>2</v>
      </c>
    </row>
    <row r="153" customFormat="false" ht="16.15" hidden="false" customHeight="false" outlineLevel="0" collapsed="false">
      <c r="A153" s="11" t="s">
        <v>110</v>
      </c>
      <c r="B153" s="11"/>
      <c r="C153" s="11"/>
      <c r="D153" s="12" t="n">
        <v>15</v>
      </c>
      <c r="E153" s="11" t="n">
        <v>86</v>
      </c>
      <c r="F153" s="11" t="s">
        <v>74</v>
      </c>
      <c r="G153" s="11" t="n">
        <v>2</v>
      </c>
      <c r="H153" s="11" t="n">
        <v>2</v>
      </c>
      <c r="I153" s="13" t="n">
        <f aca="false">J153/15</f>
        <v>299.2</v>
      </c>
      <c r="J153" s="13" t="n">
        <v>4488</v>
      </c>
      <c r="K153" s="11" t="n">
        <v>2</v>
      </c>
    </row>
    <row r="154" customFormat="false" ht="16.15" hidden="false" customHeight="false" outlineLevel="0" collapsed="false">
      <c r="A154" s="11" t="s">
        <v>110</v>
      </c>
      <c r="B154" s="11"/>
      <c r="C154" s="11"/>
      <c r="D154" s="12" t="n">
        <v>19</v>
      </c>
      <c r="E154" s="11" t="s">
        <v>113</v>
      </c>
      <c r="F154" s="11" t="s">
        <v>74</v>
      </c>
      <c r="G154" s="11" t="n">
        <v>2</v>
      </c>
      <c r="H154" s="11" t="n">
        <v>2</v>
      </c>
      <c r="I154" s="13" t="n">
        <f aca="false">J154/15</f>
        <v>147.333333333333</v>
      </c>
      <c r="J154" s="13" t="n">
        <v>2210</v>
      </c>
      <c r="K154" s="11" t="n">
        <v>2</v>
      </c>
    </row>
    <row r="155" customFormat="false" ht="16.15" hidden="false" customHeight="false" outlineLevel="0" collapsed="false">
      <c r="A155" s="11" t="s">
        <v>110</v>
      </c>
      <c r="B155" s="11"/>
      <c r="C155" s="11"/>
      <c r="D155" s="12" t="n">
        <v>23</v>
      </c>
      <c r="E155" s="11" t="s">
        <v>114</v>
      </c>
      <c r="F155" s="11" t="s">
        <v>74</v>
      </c>
      <c r="G155" s="11" t="n">
        <v>2</v>
      </c>
      <c r="H155" s="11" t="n">
        <v>2</v>
      </c>
      <c r="I155" s="13" t="n">
        <f aca="false">J155/15</f>
        <v>172.266666666667</v>
      </c>
      <c r="J155" s="13" t="n">
        <v>2584</v>
      </c>
      <c r="K155" s="11" t="n">
        <v>2</v>
      </c>
    </row>
    <row r="156" customFormat="false" ht="16.15" hidden="false" customHeight="false" outlineLevel="0" collapsed="false">
      <c r="A156" s="11" t="s">
        <v>110</v>
      </c>
      <c r="B156" s="11"/>
      <c r="C156" s="11"/>
      <c r="D156" s="12" t="n">
        <v>28</v>
      </c>
      <c r="E156" s="11" t="n">
        <v>147</v>
      </c>
      <c r="F156" s="11" t="s">
        <v>74</v>
      </c>
      <c r="G156" s="11" t="n">
        <v>2</v>
      </c>
      <c r="H156" s="11" t="n">
        <v>2</v>
      </c>
      <c r="I156" s="13" t="n">
        <f aca="false">J156/15</f>
        <v>215.333333333333</v>
      </c>
      <c r="J156" s="13" t="n">
        <v>3230</v>
      </c>
      <c r="K156" s="11" t="n">
        <v>2</v>
      </c>
      <c r="O156" s="17"/>
      <c r="P156" s="17"/>
    </row>
    <row r="157" customFormat="false" ht="16.15" hidden="false" customHeight="false" outlineLevel="0" collapsed="false">
      <c r="A157" s="11" t="s">
        <v>110</v>
      </c>
      <c r="B157" s="11"/>
      <c r="C157" s="11"/>
      <c r="D157" s="12" t="n">
        <v>29</v>
      </c>
      <c r="E157" s="11" t="s">
        <v>115</v>
      </c>
      <c r="F157" s="11" t="s">
        <v>74</v>
      </c>
      <c r="G157" s="11" t="n">
        <v>2</v>
      </c>
      <c r="H157" s="11" t="n">
        <v>2</v>
      </c>
      <c r="I157" s="13" t="n">
        <f aca="false">J157/15</f>
        <v>60.0666666666667</v>
      </c>
      <c r="J157" s="13" t="n">
        <v>901</v>
      </c>
      <c r="K157" s="11" t="n">
        <v>2</v>
      </c>
    </row>
    <row r="158" s="17" customFormat="true" ht="16.15" hidden="false" customHeight="false" outlineLevel="0" collapsed="false">
      <c r="A158" s="18"/>
      <c r="B158" s="18"/>
      <c r="C158" s="18"/>
      <c r="D158" s="4"/>
      <c r="E158" s="18"/>
      <c r="F158" s="18"/>
      <c r="G158" s="18"/>
      <c r="H158" s="18" t="s">
        <v>65</v>
      </c>
      <c r="I158" s="14" t="n">
        <v>2214</v>
      </c>
      <c r="J158" s="14" t="n">
        <f aca="false">SUM(J144:J157)</f>
        <v>33226</v>
      </c>
      <c r="K158" s="18"/>
    </row>
    <row r="159" customFormat="false" ht="16.15" hidden="false" customHeight="false" outlineLevel="0" collapsed="false">
      <c r="A159" s="11" t="s">
        <v>20</v>
      </c>
      <c r="B159" s="11"/>
      <c r="C159" s="11"/>
      <c r="D159" s="12" t="n">
        <v>1</v>
      </c>
      <c r="E159" s="11" t="s">
        <v>116</v>
      </c>
      <c r="F159" s="11" t="s">
        <v>23</v>
      </c>
      <c r="G159" s="11" t="n">
        <v>2</v>
      </c>
      <c r="H159" s="11" t="n">
        <v>2</v>
      </c>
      <c r="I159" s="13" t="n">
        <f aca="false">J159/15</f>
        <v>149.6</v>
      </c>
      <c r="J159" s="13" t="n">
        <v>2244</v>
      </c>
      <c r="K159" s="11" t="n">
        <v>1</v>
      </c>
    </row>
    <row r="160" s="17" customFormat="true" ht="16.15" hidden="false" customHeight="false" outlineLevel="0" collapsed="false">
      <c r="A160" s="18"/>
      <c r="B160" s="18"/>
      <c r="C160" s="18"/>
      <c r="D160" s="4"/>
      <c r="E160" s="18"/>
      <c r="F160" s="18"/>
      <c r="G160" s="18"/>
      <c r="H160" s="18" t="s">
        <v>65</v>
      </c>
      <c r="I160" s="14" t="n">
        <v>150</v>
      </c>
      <c r="J160" s="14" t="n">
        <v>2244</v>
      </c>
      <c r="K160" s="18"/>
      <c r="O160" s="1"/>
      <c r="P160" s="1"/>
    </row>
    <row r="161" customFormat="false" ht="16.15" hidden="false" customHeight="false" outlineLevel="0" collapsed="false">
      <c r="A161" s="11" t="s">
        <v>117</v>
      </c>
      <c r="B161" s="11"/>
      <c r="C161" s="11"/>
      <c r="D161" s="12" t="n">
        <v>2</v>
      </c>
      <c r="E161" s="11" t="n">
        <v>35</v>
      </c>
      <c r="F161" s="11" t="s">
        <v>118</v>
      </c>
      <c r="G161" s="11" t="n">
        <v>2</v>
      </c>
      <c r="H161" s="11" t="n">
        <v>2</v>
      </c>
      <c r="I161" s="13" t="n">
        <f aca="false">J161/15</f>
        <v>62.3333333333333</v>
      </c>
      <c r="J161" s="13" t="n">
        <v>935</v>
      </c>
      <c r="K161" s="11" t="n">
        <v>1</v>
      </c>
    </row>
    <row r="162" customFormat="false" ht="16.15" hidden="false" customHeight="false" outlineLevel="0" collapsed="false">
      <c r="A162" s="11" t="s">
        <v>117</v>
      </c>
      <c r="B162" s="11"/>
      <c r="C162" s="11"/>
      <c r="D162" s="12" t="n">
        <v>4</v>
      </c>
      <c r="E162" s="11" t="n">
        <v>36</v>
      </c>
      <c r="F162" s="11" t="s">
        <v>118</v>
      </c>
      <c r="G162" s="11" t="n">
        <v>2</v>
      </c>
      <c r="H162" s="11" t="n">
        <v>2</v>
      </c>
      <c r="I162" s="13" t="n">
        <v>40</v>
      </c>
      <c r="J162" s="13" t="n">
        <v>600</v>
      </c>
      <c r="K162" s="11" t="n">
        <v>2</v>
      </c>
    </row>
    <row r="163" customFormat="false" ht="16.15" hidden="false" customHeight="false" outlineLevel="0" collapsed="false">
      <c r="A163" s="11" t="s">
        <v>117</v>
      </c>
      <c r="B163" s="11"/>
      <c r="C163" s="11"/>
      <c r="D163" s="12" t="n">
        <v>4</v>
      </c>
      <c r="E163" s="11" t="n">
        <v>36</v>
      </c>
      <c r="F163" s="11" t="s">
        <v>118</v>
      </c>
      <c r="G163" s="11" t="n">
        <v>2</v>
      </c>
      <c r="H163" s="11" t="n">
        <v>2</v>
      </c>
      <c r="I163" s="13" t="n">
        <f aca="false">J163/15</f>
        <v>79.3333333333333</v>
      </c>
      <c r="J163" s="13" t="n">
        <v>1190</v>
      </c>
      <c r="K163" s="11" t="n">
        <v>1</v>
      </c>
      <c r="O163" s="17"/>
      <c r="P163" s="17"/>
    </row>
    <row r="164" customFormat="false" ht="16.15" hidden="false" customHeight="false" outlineLevel="0" collapsed="false">
      <c r="A164" s="11" t="s">
        <v>117</v>
      </c>
      <c r="B164" s="11"/>
      <c r="C164" s="11"/>
      <c r="D164" s="12" t="n">
        <v>8</v>
      </c>
      <c r="E164" s="11" t="s">
        <v>119</v>
      </c>
      <c r="F164" s="11" t="s">
        <v>118</v>
      </c>
      <c r="G164" s="11" t="n">
        <v>2</v>
      </c>
      <c r="H164" s="11" t="n">
        <v>2</v>
      </c>
      <c r="I164" s="13" t="n">
        <f aca="false">J164/15</f>
        <v>158.4</v>
      </c>
      <c r="J164" s="13" t="n">
        <v>2376</v>
      </c>
      <c r="K164" s="11" t="n">
        <v>1</v>
      </c>
    </row>
    <row r="165" s="17" customFormat="true" ht="16.15" hidden="false" customHeight="false" outlineLevel="0" collapsed="false">
      <c r="A165" s="18"/>
      <c r="B165" s="18"/>
      <c r="C165" s="18"/>
      <c r="D165" s="4"/>
      <c r="E165" s="18"/>
      <c r="F165" s="18"/>
      <c r="G165" s="18"/>
      <c r="H165" s="18" t="s">
        <v>65</v>
      </c>
      <c r="I165" s="14" t="n">
        <v>339</v>
      </c>
      <c r="J165" s="14" t="n">
        <f aca="false">SUM(J161:J164)</f>
        <v>5101</v>
      </c>
      <c r="K165" s="18"/>
      <c r="O165" s="1"/>
      <c r="P165" s="1"/>
    </row>
    <row r="166" customFormat="false" ht="16.15" hidden="false" customHeight="false" outlineLevel="0" collapsed="false">
      <c r="A166" s="11" t="s">
        <v>120</v>
      </c>
      <c r="B166" s="11"/>
      <c r="C166" s="11"/>
      <c r="D166" s="12" t="n">
        <v>4</v>
      </c>
      <c r="E166" s="11" t="n">
        <v>120</v>
      </c>
      <c r="F166" s="11" t="s">
        <v>121</v>
      </c>
      <c r="G166" s="11" t="n">
        <v>2</v>
      </c>
      <c r="H166" s="11" t="n">
        <v>2</v>
      </c>
      <c r="I166" s="13" t="n">
        <f aca="false">J166/15</f>
        <v>95.2</v>
      </c>
      <c r="J166" s="13" t="n">
        <v>1428</v>
      </c>
      <c r="K166" s="11" t="n">
        <v>2</v>
      </c>
    </row>
    <row r="167" customFormat="false" ht="16.15" hidden="false" customHeight="false" outlineLevel="0" collapsed="false">
      <c r="A167" s="11" t="s">
        <v>120</v>
      </c>
      <c r="B167" s="11"/>
      <c r="C167" s="11"/>
      <c r="D167" s="12" t="n">
        <v>4</v>
      </c>
      <c r="E167" s="11" t="n">
        <v>120</v>
      </c>
      <c r="F167" s="11" t="s">
        <v>121</v>
      </c>
      <c r="G167" s="11" t="n">
        <v>1</v>
      </c>
      <c r="H167" s="11" t="n">
        <v>2</v>
      </c>
      <c r="I167" s="13" t="n">
        <f aca="false">J167/15</f>
        <v>153</v>
      </c>
      <c r="J167" s="13" t="n">
        <v>2295</v>
      </c>
      <c r="K167" s="11" t="n">
        <v>2</v>
      </c>
    </row>
    <row r="168" customFormat="false" ht="16.15" hidden="false" customHeight="false" outlineLevel="0" collapsed="false">
      <c r="A168" s="11" t="s">
        <v>120</v>
      </c>
      <c r="B168" s="11"/>
      <c r="C168" s="11"/>
      <c r="D168" s="12" t="n">
        <v>7</v>
      </c>
      <c r="E168" s="11" t="s">
        <v>122</v>
      </c>
      <c r="F168" s="11" t="s">
        <v>121</v>
      </c>
      <c r="G168" s="11" t="n">
        <v>2</v>
      </c>
      <c r="H168" s="11" t="n">
        <v>2</v>
      </c>
      <c r="I168" s="13" t="n">
        <f aca="false">J168/15</f>
        <v>285.6</v>
      </c>
      <c r="J168" s="13" t="n">
        <v>4284</v>
      </c>
      <c r="K168" s="11" t="n">
        <v>2</v>
      </c>
    </row>
    <row r="169" customFormat="false" ht="16.15" hidden="false" customHeight="false" outlineLevel="0" collapsed="false">
      <c r="A169" s="11" t="s">
        <v>120</v>
      </c>
      <c r="B169" s="11"/>
      <c r="C169" s="11"/>
      <c r="D169" s="12" t="n">
        <v>16</v>
      </c>
      <c r="E169" s="11" t="n">
        <v>162</v>
      </c>
      <c r="F169" s="11" t="s">
        <v>121</v>
      </c>
      <c r="G169" s="11" t="n">
        <v>2</v>
      </c>
      <c r="H169" s="11" t="n">
        <v>2</v>
      </c>
      <c r="I169" s="13" t="n">
        <f aca="false">J169/15</f>
        <v>72.5333333333333</v>
      </c>
      <c r="J169" s="13" t="n">
        <v>1088</v>
      </c>
      <c r="K169" s="11" t="n">
        <v>1</v>
      </c>
    </row>
    <row r="170" customFormat="false" ht="16.15" hidden="false" customHeight="false" outlineLevel="0" collapsed="false">
      <c r="A170" s="11" t="s">
        <v>120</v>
      </c>
      <c r="B170" s="11"/>
      <c r="C170" s="11"/>
      <c r="D170" s="12" t="n">
        <v>16</v>
      </c>
      <c r="E170" s="11" t="n">
        <v>162</v>
      </c>
      <c r="F170" s="11" t="s">
        <v>121</v>
      </c>
      <c r="G170" s="11" t="n">
        <v>2</v>
      </c>
      <c r="H170" s="11" t="n">
        <v>2</v>
      </c>
      <c r="I170" s="13" t="n">
        <f aca="false">J170/15</f>
        <v>118.466666666667</v>
      </c>
      <c r="J170" s="13" t="n">
        <v>1777</v>
      </c>
      <c r="K170" s="11" t="n">
        <v>1</v>
      </c>
    </row>
    <row r="171" customFormat="false" ht="16.15" hidden="false" customHeight="false" outlineLevel="0" collapsed="false">
      <c r="A171" s="11" t="s">
        <v>120</v>
      </c>
      <c r="B171" s="11"/>
      <c r="C171" s="11"/>
      <c r="D171" s="12" t="n">
        <v>17</v>
      </c>
      <c r="E171" s="11" t="s">
        <v>80</v>
      </c>
      <c r="F171" s="11" t="s">
        <v>121</v>
      </c>
      <c r="G171" s="11" t="n">
        <v>2</v>
      </c>
      <c r="H171" s="11" t="n">
        <v>2</v>
      </c>
      <c r="I171" s="13" t="n">
        <f aca="false">J171/15</f>
        <v>221</v>
      </c>
      <c r="J171" s="13" t="n">
        <v>3315</v>
      </c>
      <c r="K171" s="11" t="n">
        <v>2</v>
      </c>
    </row>
    <row r="172" customFormat="false" ht="16.15" hidden="false" customHeight="false" outlineLevel="0" collapsed="false">
      <c r="A172" s="11" t="s">
        <v>120</v>
      </c>
      <c r="B172" s="11"/>
      <c r="C172" s="11"/>
      <c r="D172" s="12" t="n">
        <v>20</v>
      </c>
      <c r="E172" s="11" t="s">
        <v>81</v>
      </c>
      <c r="F172" s="11" t="s">
        <v>121</v>
      </c>
      <c r="G172" s="11" t="n">
        <v>2</v>
      </c>
      <c r="H172" s="11" t="n">
        <v>2</v>
      </c>
      <c r="I172" s="13" t="n">
        <f aca="false">J172/15</f>
        <v>68</v>
      </c>
      <c r="J172" s="13" t="n">
        <v>1020</v>
      </c>
      <c r="K172" s="11" t="n">
        <v>2</v>
      </c>
    </row>
    <row r="173" customFormat="false" ht="16.15" hidden="false" customHeight="false" outlineLevel="0" collapsed="false">
      <c r="A173" s="11" t="s">
        <v>120</v>
      </c>
      <c r="B173" s="11"/>
      <c r="C173" s="11"/>
      <c r="D173" s="12" t="n">
        <v>22</v>
      </c>
      <c r="E173" s="11" t="n">
        <v>104</v>
      </c>
      <c r="F173" s="11" t="s">
        <v>121</v>
      </c>
      <c r="G173" s="11" t="n">
        <v>2</v>
      </c>
      <c r="H173" s="11" t="n">
        <v>2</v>
      </c>
      <c r="I173" s="13" t="n">
        <f aca="false">J173/15</f>
        <v>280.533333333333</v>
      </c>
      <c r="J173" s="13" t="n">
        <v>4208</v>
      </c>
      <c r="K173" s="11" t="n">
        <v>2</v>
      </c>
    </row>
    <row r="174" customFormat="false" ht="16.15" hidden="false" customHeight="false" outlineLevel="0" collapsed="false">
      <c r="A174" s="11" t="s">
        <v>120</v>
      </c>
      <c r="B174" s="11"/>
      <c r="C174" s="11"/>
      <c r="D174" s="12" t="n">
        <v>26</v>
      </c>
      <c r="E174" s="11" t="s">
        <v>123</v>
      </c>
      <c r="F174" s="11" t="s">
        <v>121</v>
      </c>
      <c r="G174" s="11" t="n">
        <v>2</v>
      </c>
      <c r="H174" s="11" t="n">
        <v>2</v>
      </c>
      <c r="I174" s="13" t="n">
        <f aca="false">J174/15</f>
        <v>56.6666666666667</v>
      </c>
      <c r="J174" s="13" t="n">
        <v>850</v>
      </c>
      <c r="K174" s="11" t="n">
        <v>2</v>
      </c>
    </row>
    <row r="175" customFormat="false" ht="16.15" hidden="false" customHeight="false" outlineLevel="0" collapsed="false">
      <c r="A175" s="11" t="s">
        <v>120</v>
      </c>
      <c r="B175" s="11"/>
      <c r="C175" s="11"/>
      <c r="D175" s="12" t="n">
        <v>32</v>
      </c>
      <c r="E175" s="11" t="s">
        <v>124</v>
      </c>
      <c r="F175" s="11" t="s">
        <v>121</v>
      </c>
      <c r="G175" s="11" t="n">
        <v>2</v>
      </c>
      <c r="H175" s="11" t="n">
        <v>2</v>
      </c>
      <c r="I175" s="13" t="n">
        <f aca="false">J175/15</f>
        <v>258.4</v>
      </c>
      <c r="J175" s="13" t="n">
        <v>3876</v>
      </c>
      <c r="K175" s="11" t="n">
        <v>2</v>
      </c>
    </row>
    <row r="176" customFormat="false" ht="16.15" hidden="false" customHeight="false" outlineLevel="0" collapsed="false">
      <c r="A176" s="11" t="s">
        <v>120</v>
      </c>
      <c r="B176" s="11"/>
      <c r="C176" s="11"/>
      <c r="D176" s="12" t="n">
        <v>40</v>
      </c>
      <c r="E176" s="11" t="n">
        <v>9</v>
      </c>
      <c r="F176" s="11" t="s">
        <v>121</v>
      </c>
      <c r="G176" s="11" t="n">
        <v>2</v>
      </c>
      <c r="H176" s="11" t="n">
        <v>2</v>
      </c>
      <c r="I176" s="13" t="n">
        <f aca="false">J176/15</f>
        <v>299.2</v>
      </c>
      <c r="J176" s="13" t="n">
        <v>4488</v>
      </c>
      <c r="K176" s="11" t="n">
        <v>2</v>
      </c>
    </row>
    <row r="177" customFormat="false" ht="16.15" hidden="false" customHeight="false" outlineLevel="0" collapsed="false">
      <c r="A177" s="11" t="s">
        <v>120</v>
      </c>
      <c r="B177" s="11"/>
      <c r="C177" s="11"/>
      <c r="D177" s="12" t="n">
        <v>42</v>
      </c>
      <c r="E177" s="11" t="s">
        <v>125</v>
      </c>
      <c r="F177" s="11" t="s">
        <v>121</v>
      </c>
      <c r="G177" s="11" t="n">
        <v>2</v>
      </c>
      <c r="H177" s="11" t="n">
        <v>2</v>
      </c>
      <c r="I177" s="13" t="n">
        <f aca="false">J177/15</f>
        <v>68</v>
      </c>
      <c r="J177" s="13" t="n">
        <v>1020</v>
      </c>
      <c r="K177" s="11" t="n">
        <v>2</v>
      </c>
    </row>
    <row r="178" customFormat="false" ht="16.15" hidden="false" customHeight="false" outlineLevel="0" collapsed="false">
      <c r="A178" s="11" t="s">
        <v>120</v>
      </c>
      <c r="B178" s="11"/>
      <c r="C178" s="11"/>
      <c r="D178" s="12" t="n">
        <v>46</v>
      </c>
      <c r="E178" s="11" t="s">
        <v>126</v>
      </c>
      <c r="F178" s="11" t="s">
        <v>121</v>
      </c>
      <c r="G178" s="11" t="n">
        <v>2</v>
      </c>
      <c r="H178" s="11" t="n">
        <v>2</v>
      </c>
      <c r="I178" s="13" t="n">
        <f aca="false">J178/15</f>
        <v>648.266666666667</v>
      </c>
      <c r="J178" s="13" t="n">
        <v>9724</v>
      </c>
      <c r="K178" s="11" t="n">
        <v>2</v>
      </c>
    </row>
    <row r="179" customFormat="false" ht="16.15" hidden="false" customHeight="false" outlineLevel="0" collapsed="false">
      <c r="A179" s="11" t="s">
        <v>120</v>
      </c>
      <c r="B179" s="11"/>
      <c r="C179" s="11"/>
      <c r="D179" s="12" t="n">
        <v>54</v>
      </c>
      <c r="E179" s="11" t="n">
        <v>31</v>
      </c>
      <c r="F179" s="11" t="s">
        <v>121</v>
      </c>
      <c r="G179" s="11" t="n">
        <v>1</v>
      </c>
      <c r="H179" s="11" t="n">
        <v>2</v>
      </c>
      <c r="I179" s="13" t="n">
        <f aca="false">J179/15</f>
        <v>244.8</v>
      </c>
      <c r="J179" s="13" t="n">
        <v>3672</v>
      </c>
      <c r="K179" s="11" t="n">
        <v>2</v>
      </c>
    </row>
    <row r="180" customFormat="false" ht="16.15" hidden="false" customHeight="false" outlineLevel="0" collapsed="false">
      <c r="A180" s="11" t="s">
        <v>120</v>
      </c>
      <c r="B180" s="11"/>
      <c r="C180" s="11"/>
      <c r="D180" s="12" t="n">
        <v>54</v>
      </c>
      <c r="E180" s="11" t="n">
        <v>31</v>
      </c>
      <c r="F180" s="11" t="s">
        <v>121</v>
      </c>
      <c r="G180" s="11" t="n">
        <v>2</v>
      </c>
      <c r="H180" s="11" t="n">
        <v>2</v>
      </c>
      <c r="I180" s="13" t="n">
        <v>245</v>
      </c>
      <c r="J180" s="13" t="n">
        <v>3675</v>
      </c>
      <c r="K180" s="11" t="n">
        <v>2</v>
      </c>
    </row>
    <row r="181" customFormat="false" ht="16.15" hidden="false" customHeight="false" outlineLevel="0" collapsed="false">
      <c r="A181" s="11" t="s">
        <v>120</v>
      </c>
      <c r="B181" s="11"/>
      <c r="C181" s="11"/>
      <c r="D181" s="12" t="n">
        <v>54</v>
      </c>
      <c r="E181" s="11" t="n">
        <v>31</v>
      </c>
      <c r="F181" s="11" t="s">
        <v>121</v>
      </c>
      <c r="G181" s="11" t="n">
        <v>2</v>
      </c>
      <c r="H181" s="11" t="n">
        <v>2</v>
      </c>
      <c r="I181" s="13" t="n">
        <v>245</v>
      </c>
      <c r="J181" s="13" t="n">
        <v>3675</v>
      </c>
      <c r="K181" s="11" t="n">
        <v>2</v>
      </c>
    </row>
    <row r="182" customFormat="false" ht="16.15" hidden="false" customHeight="false" outlineLevel="0" collapsed="false">
      <c r="A182" s="11" t="s">
        <v>120</v>
      </c>
      <c r="B182" s="11"/>
      <c r="C182" s="11"/>
      <c r="D182" s="12" t="n">
        <v>56</v>
      </c>
      <c r="E182" s="11" t="s">
        <v>119</v>
      </c>
      <c r="F182" s="11" t="s">
        <v>121</v>
      </c>
      <c r="G182" s="11" t="n">
        <v>2</v>
      </c>
      <c r="H182" s="11" t="n">
        <v>2</v>
      </c>
      <c r="I182" s="13" t="n">
        <f aca="false">J182/15</f>
        <v>192.666666666667</v>
      </c>
      <c r="J182" s="13" t="n">
        <v>2890</v>
      </c>
      <c r="K182" s="11" t="n">
        <v>2</v>
      </c>
    </row>
    <row r="183" customFormat="false" ht="16.15" hidden="false" customHeight="false" outlineLevel="0" collapsed="false">
      <c r="A183" s="11" t="s">
        <v>120</v>
      </c>
      <c r="B183" s="11"/>
      <c r="C183" s="11"/>
      <c r="D183" s="12" t="n">
        <v>58</v>
      </c>
      <c r="E183" s="11" t="s">
        <v>127</v>
      </c>
      <c r="F183" s="11" t="s">
        <v>121</v>
      </c>
      <c r="G183" s="11" t="n">
        <v>2</v>
      </c>
      <c r="H183" s="11" t="n">
        <v>2</v>
      </c>
      <c r="I183" s="13" t="n">
        <f aca="false">J183/15</f>
        <v>215.333333333333</v>
      </c>
      <c r="J183" s="13" t="n">
        <v>3230</v>
      </c>
      <c r="K183" s="11" t="n">
        <v>3</v>
      </c>
    </row>
    <row r="184" customFormat="false" ht="16.15" hidden="false" customHeight="false" outlineLevel="0" collapsed="false">
      <c r="A184" s="11" t="s">
        <v>120</v>
      </c>
      <c r="B184" s="11"/>
      <c r="C184" s="11"/>
      <c r="D184" s="12" t="s">
        <v>128</v>
      </c>
      <c r="E184" s="11" t="s">
        <v>129</v>
      </c>
      <c r="F184" s="11" t="s">
        <v>121</v>
      </c>
      <c r="G184" s="11" t="n">
        <v>2</v>
      </c>
      <c r="H184" s="11" t="n">
        <v>2</v>
      </c>
      <c r="I184" s="13" t="n">
        <v>44</v>
      </c>
      <c r="J184" s="13" t="n">
        <v>660</v>
      </c>
      <c r="K184" s="11" t="n">
        <v>1</v>
      </c>
      <c r="O184" s="17"/>
      <c r="P184" s="17"/>
    </row>
    <row r="185" customFormat="false" ht="16.15" hidden="false" customHeight="false" outlineLevel="0" collapsed="false">
      <c r="A185" s="11" t="s">
        <v>120</v>
      </c>
      <c r="B185" s="11"/>
      <c r="C185" s="11"/>
      <c r="D185" s="12" t="s">
        <v>130</v>
      </c>
      <c r="E185" s="11" t="s">
        <v>131</v>
      </c>
      <c r="F185" s="11" t="s">
        <v>121</v>
      </c>
      <c r="G185" s="11" t="n">
        <v>2</v>
      </c>
      <c r="H185" s="11" t="n">
        <v>2</v>
      </c>
      <c r="I185" s="13" t="n">
        <f aca="false">J185/15</f>
        <v>214.2</v>
      </c>
      <c r="J185" s="13" t="n">
        <v>3213</v>
      </c>
      <c r="K185" s="11" t="n">
        <v>2</v>
      </c>
    </row>
    <row r="186" s="17" customFormat="true" ht="16.15" hidden="false" customHeight="false" outlineLevel="0" collapsed="false">
      <c r="A186" s="18"/>
      <c r="B186" s="18"/>
      <c r="C186" s="18"/>
      <c r="D186" s="4"/>
      <c r="E186" s="18"/>
      <c r="F186" s="18"/>
      <c r="G186" s="18"/>
      <c r="H186" s="18" t="s">
        <v>65</v>
      </c>
      <c r="I186" s="14" t="n">
        <v>4026</v>
      </c>
      <c r="J186" s="14" t="n">
        <f aca="false">SUM(J166:J185)</f>
        <v>60388</v>
      </c>
      <c r="K186" s="18"/>
      <c r="O186" s="1"/>
      <c r="P186" s="1"/>
    </row>
    <row r="187" customFormat="false" ht="16.15" hidden="false" customHeight="false" outlineLevel="0" collapsed="false">
      <c r="A187" s="11" t="s">
        <v>132</v>
      </c>
      <c r="B187" s="11"/>
      <c r="C187" s="11"/>
      <c r="D187" s="12" t="n">
        <v>2</v>
      </c>
      <c r="E187" s="11" t="n">
        <v>152</v>
      </c>
      <c r="F187" s="11" t="s">
        <v>133</v>
      </c>
      <c r="G187" s="11" t="n">
        <v>2</v>
      </c>
      <c r="H187" s="11" t="n">
        <v>2</v>
      </c>
      <c r="I187" s="13" t="n">
        <v>60</v>
      </c>
      <c r="J187" s="13" t="n">
        <v>900</v>
      </c>
      <c r="K187" s="11" t="n">
        <v>2</v>
      </c>
    </row>
    <row r="188" customFormat="false" ht="16.15" hidden="false" customHeight="false" outlineLevel="0" collapsed="false">
      <c r="A188" s="11" t="s">
        <v>132</v>
      </c>
      <c r="B188" s="11"/>
      <c r="C188" s="11"/>
      <c r="D188" s="12" t="n">
        <v>2</v>
      </c>
      <c r="E188" s="11" t="n">
        <v>152</v>
      </c>
      <c r="F188" s="11" t="s">
        <v>133</v>
      </c>
      <c r="G188" s="11" t="n">
        <v>1</v>
      </c>
      <c r="H188" s="11" t="n">
        <v>2</v>
      </c>
      <c r="I188" s="13" t="n">
        <f aca="false">J188/15</f>
        <v>206.266666666667</v>
      </c>
      <c r="J188" s="13" t="n">
        <v>3094</v>
      </c>
      <c r="K188" s="11" t="n">
        <v>2</v>
      </c>
    </row>
    <row r="189" customFormat="false" ht="16.15" hidden="false" customHeight="false" outlineLevel="0" collapsed="false">
      <c r="A189" s="11" t="s">
        <v>132</v>
      </c>
      <c r="B189" s="11"/>
      <c r="C189" s="11"/>
      <c r="D189" s="12" t="n">
        <v>2</v>
      </c>
      <c r="E189" s="11" t="n">
        <v>152</v>
      </c>
      <c r="F189" s="11" t="s">
        <v>133</v>
      </c>
      <c r="G189" s="11" t="n">
        <v>2</v>
      </c>
      <c r="H189" s="11" t="n">
        <v>2</v>
      </c>
      <c r="I189" s="13" t="n">
        <f aca="false">J189/15</f>
        <v>226.666666666667</v>
      </c>
      <c r="J189" s="13" t="n">
        <v>3400</v>
      </c>
      <c r="K189" s="11" t="n">
        <v>2</v>
      </c>
    </row>
    <row r="190" customFormat="false" ht="16.15" hidden="false" customHeight="false" outlineLevel="0" collapsed="false">
      <c r="A190" s="11" t="s">
        <v>132</v>
      </c>
      <c r="B190" s="11"/>
      <c r="C190" s="11"/>
      <c r="D190" s="12" t="n">
        <v>12</v>
      </c>
      <c r="E190" s="11" t="s">
        <v>134</v>
      </c>
      <c r="F190" s="11" t="s">
        <v>133</v>
      </c>
      <c r="G190" s="11" t="n">
        <v>2</v>
      </c>
      <c r="H190" s="11" t="n">
        <v>2</v>
      </c>
      <c r="I190" s="13" t="n">
        <f aca="false">J190/15</f>
        <v>238</v>
      </c>
      <c r="J190" s="13" t="n">
        <v>3570</v>
      </c>
      <c r="K190" s="11" t="n">
        <v>2</v>
      </c>
    </row>
    <row r="191" customFormat="false" ht="16.15" hidden="false" customHeight="false" outlineLevel="0" collapsed="false">
      <c r="A191" s="11" t="s">
        <v>132</v>
      </c>
      <c r="B191" s="11"/>
      <c r="C191" s="11"/>
      <c r="D191" s="12" t="n">
        <v>23</v>
      </c>
      <c r="E191" s="11" t="s">
        <v>135</v>
      </c>
      <c r="F191" s="11" t="s">
        <v>133</v>
      </c>
      <c r="G191" s="11" t="n">
        <v>2</v>
      </c>
      <c r="H191" s="11" t="n">
        <v>2</v>
      </c>
      <c r="I191" s="13" t="n">
        <f aca="false">J191/15</f>
        <v>163.2</v>
      </c>
      <c r="J191" s="13" t="n">
        <v>2448</v>
      </c>
      <c r="K191" s="11" t="n">
        <v>2</v>
      </c>
    </row>
    <row r="192" customFormat="false" ht="16.15" hidden="false" customHeight="false" outlineLevel="0" collapsed="false">
      <c r="A192" s="11" t="s">
        <v>132</v>
      </c>
      <c r="B192" s="11"/>
      <c r="C192" s="11"/>
      <c r="D192" s="12" t="n">
        <v>24</v>
      </c>
      <c r="E192" s="11" t="n">
        <v>183</v>
      </c>
      <c r="F192" s="11" t="s">
        <v>133</v>
      </c>
      <c r="G192" s="11" t="n">
        <v>2</v>
      </c>
      <c r="H192" s="11" t="n">
        <v>2</v>
      </c>
      <c r="I192" s="13" t="n">
        <f aca="false">J192/15</f>
        <v>231.2</v>
      </c>
      <c r="J192" s="13" t="n">
        <v>3468</v>
      </c>
      <c r="K192" s="11" t="n">
        <v>2</v>
      </c>
    </row>
    <row r="193" customFormat="false" ht="16.15" hidden="false" customHeight="false" outlineLevel="0" collapsed="false">
      <c r="A193" s="11" t="s">
        <v>132</v>
      </c>
      <c r="B193" s="11"/>
      <c r="C193" s="11"/>
      <c r="D193" s="12" t="n">
        <v>26</v>
      </c>
      <c r="E193" s="11" t="s">
        <v>136</v>
      </c>
      <c r="F193" s="11" t="s">
        <v>133</v>
      </c>
      <c r="G193" s="11" t="n">
        <v>2</v>
      </c>
      <c r="H193" s="11" t="n">
        <v>2</v>
      </c>
      <c r="I193" s="13" t="n">
        <f aca="false">J193/15</f>
        <v>108.8</v>
      </c>
      <c r="J193" s="13" t="n">
        <v>1632</v>
      </c>
      <c r="K193" s="11" t="n">
        <v>2</v>
      </c>
    </row>
    <row r="194" customFormat="false" ht="16.15" hidden="false" customHeight="false" outlineLevel="0" collapsed="false">
      <c r="A194" s="11" t="s">
        <v>132</v>
      </c>
      <c r="B194" s="11"/>
      <c r="C194" s="11"/>
      <c r="D194" s="12" t="n">
        <v>39</v>
      </c>
      <c r="E194" s="11" t="s">
        <v>137</v>
      </c>
      <c r="F194" s="11" t="s">
        <v>133</v>
      </c>
      <c r="G194" s="11" t="n">
        <v>1</v>
      </c>
      <c r="H194" s="11" t="n">
        <v>2</v>
      </c>
      <c r="I194" s="13" t="n">
        <f aca="false">J194/15</f>
        <v>70</v>
      </c>
      <c r="J194" s="13" t="n">
        <v>1050</v>
      </c>
      <c r="K194" s="11" t="n">
        <v>2</v>
      </c>
    </row>
    <row r="195" customFormat="false" ht="16.15" hidden="false" customHeight="false" outlineLevel="0" collapsed="false">
      <c r="A195" s="11" t="s">
        <v>132</v>
      </c>
      <c r="B195" s="11"/>
      <c r="C195" s="11"/>
      <c r="D195" s="12" t="n">
        <v>39</v>
      </c>
      <c r="E195" s="11" t="s">
        <v>137</v>
      </c>
      <c r="F195" s="11" t="s">
        <v>133</v>
      </c>
      <c r="G195" s="11" t="n">
        <v>2</v>
      </c>
      <c r="H195" s="11" t="n">
        <v>2</v>
      </c>
      <c r="I195" s="13" t="n">
        <f aca="false">J195/15</f>
        <v>190.4</v>
      </c>
      <c r="J195" s="13" t="n">
        <v>2856</v>
      </c>
      <c r="K195" s="11" t="n">
        <v>2</v>
      </c>
    </row>
    <row r="196" customFormat="false" ht="16.15" hidden="false" customHeight="false" outlineLevel="0" collapsed="false">
      <c r="A196" s="11" t="s">
        <v>132</v>
      </c>
      <c r="B196" s="11"/>
      <c r="C196" s="11"/>
      <c r="D196" s="12" t="n">
        <v>42</v>
      </c>
      <c r="E196" s="11" t="n">
        <v>105</v>
      </c>
      <c r="F196" s="11" t="s">
        <v>133</v>
      </c>
      <c r="G196" s="11" t="n">
        <v>2</v>
      </c>
      <c r="H196" s="11" t="n">
        <v>2</v>
      </c>
      <c r="I196" s="13" t="n">
        <f aca="false">J196/15</f>
        <v>51</v>
      </c>
      <c r="J196" s="13" t="n">
        <v>765</v>
      </c>
      <c r="K196" s="11" t="n">
        <v>2</v>
      </c>
    </row>
    <row r="197" customFormat="false" ht="16.15" hidden="false" customHeight="false" outlineLevel="0" collapsed="false">
      <c r="A197" s="11" t="s">
        <v>132</v>
      </c>
      <c r="B197" s="11"/>
      <c r="C197" s="11"/>
      <c r="D197" s="12" t="n">
        <v>45</v>
      </c>
      <c r="E197" s="11" t="s">
        <v>138</v>
      </c>
      <c r="F197" s="11" t="s">
        <v>133</v>
      </c>
      <c r="G197" s="11" t="n">
        <v>2</v>
      </c>
      <c r="H197" s="11" t="n">
        <v>2</v>
      </c>
      <c r="I197" s="13" t="n">
        <f aca="false">J197/15</f>
        <v>149.6</v>
      </c>
      <c r="J197" s="13" t="n">
        <v>2244</v>
      </c>
      <c r="K197" s="11" t="n">
        <v>2</v>
      </c>
    </row>
    <row r="198" customFormat="false" ht="16.15" hidden="false" customHeight="false" outlineLevel="0" collapsed="false">
      <c r="A198" s="11" t="s">
        <v>132</v>
      </c>
      <c r="B198" s="11"/>
      <c r="C198" s="11"/>
      <c r="D198" s="12" t="n">
        <v>47</v>
      </c>
      <c r="E198" s="11" t="n">
        <v>76</v>
      </c>
      <c r="F198" s="11" t="s">
        <v>133</v>
      </c>
      <c r="G198" s="11" t="n">
        <v>2</v>
      </c>
      <c r="H198" s="11" t="n">
        <v>2</v>
      </c>
      <c r="I198" s="13" t="n">
        <v>50</v>
      </c>
      <c r="J198" s="13" t="n">
        <v>750</v>
      </c>
      <c r="K198" s="11" t="n">
        <v>2</v>
      </c>
    </row>
    <row r="199" customFormat="false" ht="16.15" hidden="false" customHeight="false" outlineLevel="0" collapsed="false">
      <c r="A199" s="11" t="s">
        <v>132</v>
      </c>
      <c r="B199" s="11"/>
      <c r="C199" s="11"/>
      <c r="D199" s="12" t="n">
        <v>51</v>
      </c>
      <c r="E199" s="11" t="s">
        <v>139</v>
      </c>
      <c r="F199" s="11" t="s">
        <v>133</v>
      </c>
      <c r="G199" s="11" t="n">
        <v>2</v>
      </c>
      <c r="H199" s="11" t="n">
        <v>2</v>
      </c>
      <c r="I199" s="13" t="n">
        <f aca="false">J199/15</f>
        <v>507.733333333333</v>
      </c>
      <c r="J199" s="13" t="n">
        <v>7616</v>
      </c>
      <c r="K199" s="11" t="n">
        <v>1</v>
      </c>
    </row>
    <row r="200" customFormat="false" ht="16.15" hidden="false" customHeight="false" outlineLevel="0" collapsed="false">
      <c r="A200" s="11" t="s">
        <v>132</v>
      </c>
      <c r="B200" s="11"/>
      <c r="C200" s="11"/>
      <c r="D200" s="12" t="n">
        <v>63</v>
      </c>
      <c r="E200" s="11" t="s">
        <v>140</v>
      </c>
      <c r="F200" s="11" t="s">
        <v>133</v>
      </c>
      <c r="G200" s="11" t="n">
        <v>1</v>
      </c>
      <c r="H200" s="11" t="n">
        <v>2</v>
      </c>
      <c r="I200" s="13" t="n">
        <f aca="false">J200/15</f>
        <v>177.333333333333</v>
      </c>
      <c r="J200" s="13" t="n">
        <v>2660</v>
      </c>
      <c r="K200" s="11" t="n">
        <v>1</v>
      </c>
      <c r="O200" s="17"/>
      <c r="P200" s="17"/>
    </row>
    <row r="201" customFormat="false" ht="16.15" hidden="false" customHeight="false" outlineLevel="0" collapsed="false">
      <c r="A201" s="11" t="s">
        <v>132</v>
      </c>
      <c r="B201" s="11"/>
      <c r="C201" s="11"/>
      <c r="D201" s="12" t="n">
        <v>69</v>
      </c>
      <c r="E201" s="11" t="n">
        <v>72</v>
      </c>
      <c r="F201" s="11" t="s">
        <v>133</v>
      </c>
      <c r="G201" s="11" t="n">
        <v>1</v>
      </c>
      <c r="H201" s="11" t="n">
        <v>2</v>
      </c>
      <c r="I201" s="13" t="n">
        <f aca="false">J201/15</f>
        <v>54.4</v>
      </c>
      <c r="J201" s="13" t="n">
        <v>816</v>
      </c>
      <c r="K201" s="11" t="n">
        <v>2</v>
      </c>
    </row>
    <row r="202" s="17" customFormat="true" ht="16.15" hidden="false" customHeight="false" outlineLevel="0" collapsed="false">
      <c r="A202" s="18"/>
      <c r="B202" s="18"/>
      <c r="C202" s="18"/>
      <c r="D202" s="4"/>
      <c r="E202" s="18"/>
      <c r="F202" s="18"/>
      <c r="G202" s="18"/>
      <c r="H202" s="18" t="s">
        <v>65</v>
      </c>
      <c r="I202" s="14" t="n">
        <v>2484</v>
      </c>
      <c r="J202" s="14" t="n">
        <f aca="false">SUM(J187:J201)</f>
        <v>37269</v>
      </c>
      <c r="K202" s="18"/>
    </row>
    <row r="203" customFormat="false" ht="16.15" hidden="false" customHeight="false" outlineLevel="0" collapsed="false">
      <c r="A203" s="11" t="s">
        <v>141</v>
      </c>
      <c r="B203" s="11"/>
      <c r="C203" s="11"/>
      <c r="D203" s="12" t="n">
        <v>2</v>
      </c>
      <c r="E203" s="11" t="s">
        <v>142</v>
      </c>
      <c r="F203" s="11" t="s">
        <v>55</v>
      </c>
      <c r="G203" s="11" t="n">
        <v>2</v>
      </c>
      <c r="H203" s="11" t="n">
        <v>2</v>
      </c>
      <c r="I203" s="13" t="n">
        <f aca="false">J203/15</f>
        <v>13.6</v>
      </c>
      <c r="J203" s="13" t="n">
        <v>204</v>
      </c>
      <c r="K203" s="11" t="n">
        <v>1</v>
      </c>
    </row>
    <row r="204" s="17" customFormat="true" ht="16.15" hidden="false" customHeight="false" outlineLevel="0" collapsed="false">
      <c r="A204" s="18"/>
      <c r="B204" s="18"/>
      <c r="C204" s="18"/>
      <c r="D204" s="4"/>
      <c r="E204" s="18"/>
      <c r="F204" s="18"/>
      <c r="G204" s="18"/>
      <c r="H204" s="18" t="s">
        <v>65</v>
      </c>
      <c r="I204" s="14" t="n">
        <v>14</v>
      </c>
      <c r="J204" s="14" t="n">
        <v>204</v>
      </c>
      <c r="K204" s="18"/>
      <c r="O204" s="1"/>
      <c r="P204" s="1"/>
    </row>
    <row r="205" customFormat="false" ht="44.05" hidden="false" customHeight="false" outlineLevel="0" collapsed="false">
      <c r="A205" s="11" t="s">
        <v>25</v>
      </c>
      <c r="B205" s="11"/>
      <c r="C205" s="11" t="s">
        <v>143</v>
      </c>
      <c r="D205" s="12" t="s">
        <v>144</v>
      </c>
      <c r="E205" s="11" t="n">
        <v>248</v>
      </c>
      <c r="F205" s="11" t="s">
        <v>30</v>
      </c>
      <c r="G205" s="11" t="n">
        <v>2</v>
      </c>
      <c r="H205" s="11" t="n">
        <v>2</v>
      </c>
      <c r="I205" s="13" t="n">
        <f aca="false">J205/15</f>
        <v>72.5333333333333</v>
      </c>
      <c r="J205" s="13" t="n">
        <v>1088</v>
      </c>
      <c r="K205" s="11" t="n">
        <v>2</v>
      </c>
    </row>
    <row r="206" customFormat="false" ht="44.05" hidden="false" customHeight="false" outlineLevel="0" collapsed="false">
      <c r="A206" s="11" t="s">
        <v>25</v>
      </c>
      <c r="B206" s="11"/>
      <c r="C206" s="11" t="s">
        <v>143</v>
      </c>
      <c r="D206" s="12" t="s">
        <v>144</v>
      </c>
      <c r="E206" s="11" t="n">
        <v>248</v>
      </c>
      <c r="F206" s="11" t="s">
        <v>30</v>
      </c>
      <c r="G206" s="11" t="n">
        <v>2</v>
      </c>
      <c r="H206" s="11" t="n">
        <v>2</v>
      </c>
      <c r="I206" s="13" t="n">
        <f aca="false">J206/15</f>
        <v>181.333333333333</v>
      </c>
      <c r="J206" s="13" t="n">
        <v>2720</v>
      </c>
      <c r="K206" s="11" t="n">
        <v>2</v>
      </c>
    </row>
    <row r="207" customFormat="false" ht="16.15" hidden="false" customHeight="false" outlineLevel="0" collapsed="false">
      <c r="A207" s="11" t="s">
        <v>25</v>
      </c>
      <c r="B207" s="11"/>
      <c r="C207" s="11" t="s">
        <v>145</v>
      </c>
      <c r="D207" s="12" t="n">
        <v>3</v>
      </c>
      <c r="E207" s="11" t="n">
        <v>32</v>
      </c>
      <c r="F207" s="11" t="s">
        <v>146</v>
      </c>
      <c r="G207" s="11" t="n">
        <v>2</v>
      </c>
      <c r="H207" s="11" t="n">
        <v>2</v>
      </c>
      <c r="I207" s="13" t="n">
        <f aca="false">J207/15</f>
        <v>100</v>
      </c>
      <c r="J207" s="13" t="n">
        <v>1500</v>
      </c>
      <c r="K207" s="11" t="n">
        <v>2</v>
      </c>
    </row>
    <row r="208" customFormat="false" ht="16.15" hidden="false" customHeight="false" outlineLevel="0" collapsed="false">
      <c r="A208" s="11" t="s">
        <v>25</v>
      </c>
      <c r="B208" s="11"/>
      <c r="C208" s="11" t="s">
        <v>147</v>
      </c>
      <c r="D208" s="12" t="n">
        <v>19</v>
      </c>
      <c r="E208" s="11" t="n">
        <v>50</v>
      </c>
      <c r="F208" s="11" t="s">
        <v>30</v>
      </c>
      <c r="G208" s="11" t="n">
        <v>2</v>
      </c>
      <c r="H208" s="11" t="n">
        <v>2</v>
      </c>
      <c r="I208" s="13" t="n">
        <f aca="false">J208/15</f>
        <v>62.3333333333333</v>
      </c>
      <c r="J208" s="13" t="n">
        <v>935</v>
      </c>
      <c r="K208" s="11" t="n">
        <v>2</v>
      </c>
    </row>
    <row r="209" customFormat="false" ht="16.15" hidden="false" customHeight="false" outlineLevel="0" collapsed="false">
      <c r="A209" s="11" t="s">
        <v>25</v>
      </c>
      <c r="B209" s="11"/>
      <c r="C209" s="11" t="s">
        <v>148</v>
      </c>
      <c r="D209" s="12" t="n">
        <v>1</v>
      </c>
      <c r="E209" s="11" t="n">
        <v>62</v>
      </c>
      <c r="F209" s="11" t="s">
        <v>30</v>
      </c>
      <c r="G209" s="11" t="n">
        <v>2</v>
      </c>
      <c r="H209" s="11" t="n">
        <v>2</v>
      </c>
      <c r="I209" s="13" t="n">
        <f aca="false">J209/15</f>
        <v>45.3333333333333</v>
      </c>
      <c r="J209" s="13" t="n">
        <v>680</v>
      </c>
      <c r="K209" s="11" t="n">
        <v>2</v>
      </c>
    </row>
    <row r="210" customFormat="false" ht="16.15" hidden="false" customHeight="false" outlineLevel="0" collapsed="false">
      <c r="A210" s="11" t="s">
        <v>25</v>
      </c>
      <c r="B210" s="11"/>
      <c r="C210" s="11" t="s">
        <v>149</v>
      </c>
      <c r="D210" s="12" t="n">
        <v>7</v>
      </c>
      <c r="E210" s="11" t="s">
        <v>150</v>
      </c>
      <c r="F210" s="11" t="s">
        <v>30</v>
      </c>
      <c r="G210" s="11" t="n">
        <v>2</v>
      </c>
      <c r="H210" s="11" t="n">
        <v>2</v>
      </c>
      <c r="I210" s="13" t="n">
        <f aca="false">J210/15</f>
        <v>28.3333333333333</v>
      </c>
      <c r="J210" s="13" t="n">
        <v>425</v>
      </c>
      <c r="K210" s="11" t="n">
        <v>2</v>
      </c>
    </row>
    <row r="211" customFormat="false" ht="16.15" hidden="false" customHeight="false" outlineLevel="0" collapsed="false">
      <c r="A211" s="11" t="s">
        <v>25</v>
      </c>
      <c r="B211" s="11"/>
      <c r="C211" s="11" t="s">
        <v>33</v>
      </c>
      <c r="D211" s="12" t="n">
        <v>21</v>
      </c>
      <c r="E211" s="11" t="s">
        <v>151</v>
      </c>
      <c r="F211" s="11" t="s">
        <v>30</v>
      </c>
      <c r="G211" s="11" t="n">
        <v>2</v>
      </c>
      <c r="H211" s="11" t="n">
        <v>2</v>
      </c>
      <c r="I211" s="13" t="n">
        <f aca="false">J211/15</f>
        <v>6.8</v>
      </c>
      <c r="J211" s="13" t="n">
        <v>102</v>
      </c>
      <c r="K211" s="11" t="n">
        <v>1</v>
      </c>
    </row>
    <row r="212" customFormat="false" ht="16.15" hidden="false" customHeight="false" outlineLevel="0" collapsed="false">
      <c r="A212" s="11" t="s">
        <v>25</v>
      </c>
      <c r="B212" s="11"/>
      <c r="C212" s="11" t="s">
        <v>33</v>
      </c>
      <c r="D212" s="12" t="n">
        <v>27</v>
      </c>
      <c r="E212" s="11" t="s">
        <v>152</v>
      </c>
      <c r="F212" s="11" t="s">
        <v>30</v>
      </c>
      <c r="G212" s="11" t="n">
        <v>2</v>
      </c>
      <c r="H212" s="11" t="n">
        <v>2</v>
      </c>
      <c r="I212" s="13" t="n">
        <f aca="false">J212/15</f>
        <v>122.4</v>
      </c>
      <c r="J212" s="13" t="n">
        <v>1836</v>
      </c>
      <c r="K212" s="11" t="n">
        <v>2</v>
      </c>
    </row>
    <row r="213" customFormat="false" ht="16.15" hidden="false" customHeight="false" outlineLevel="0" collapsed="false">
      <c r="A213" s="11" t="s">
        <v>25</v>
      </c>
      <c r="B213" s="11"/>
      <c r="C213" s="11" t="s">
        <v>153</v>
      </c>
      <c r="D213" s="12" t="s">
        <v>154</v>
      </c>
      <c r="E213" s="11" t="s">
        <v>155</v>
      </c>
      <c r="F213" s="11" t="s">
        <v>30</v>
      </c>
      <c r="G213" s="11" t="n">
        <v>2</v>
      </c>
      <c r="H213" s="11" t="n">
        <v>2</v>
      </c>
      <c r="I213" s="13" t="n">
        <f aca="false">J213/15</f>
        <v>51</v>
      </c>
      <c r="J213" s="13" t="n">
        <v>765</v>
      </c>
      <c r="K213" s="11" t="n">
        <v>1</v>
      </c>
    </row>
    <row r="214" customFormat="false" ht="16.15" hidden="false" customHeight="false" outlineLevel="0" collapsed="false">
      <c r="A214" s="11" t="s">
        <v>25</v>
      </c>
      <c r="B214" s="11"/>
      <c r="C214" s="11" t="s">
        <v>156</v>
      </c>
      <c r="D214" s="12" t="s">
        <v>157</v>
      </c>
      <c r="E214" s="11" t="s">
        <v>158</v>
      </c>
      <c r="F214" s="11" t="s">
        <v>30</v>
      </c>
      <c r="G214" s="11" t="n">
        <v>2</v>
      </c>
      <c r="H214" s="11" t="n">
        <v>2</v>
      </c>
      <c r="I214" s="13" t="n">
        <f aca="false">J214/15</f>
        <v>113.333333333333</v>
      </c>
      <c r="J214" s="13" t="n">
        <v>1700</v>
      </c>
      <c r="K214" s="11" t="n">
        <v>2</v>
      </c>
    </row>
    <row r="215" customFormat="false" ht="16.15" hidden="false" customHeight="false" outlineLevel="0" collapsed="false">
      <c r="A215" s="11" t="s">
        <v>25</v>
      </c>
      <c r="B215" s="11"/>
      <c r="C215" s="11" t="s">
        <v>156</v>
      </c>
      <c r="D215" s="12" t="s">
        <v>157</v>
      </c>
      <c r="E215" s="11" t="s">
        <v>158</v>
      </c>
      <c r="F215" s="11" t="s">
        <v>30</v>
      </c>
      <c r="G215" s="11" t="n">
        <v>2</v>
      </c>
      <c r="H215" s="11" t="n">
        <v>2</v>
      </c>
      <c r="I215" s="13" t="n">
        <f aca="false">J215/15</f>
        <v>323.666666666667</v>
      </c>
      <c r="J215" s="13" t="n">
        <v>4855</v>
      </c>
      <c r="K215" s="11" t="n">
        <v>2</v>
      </c>
    </row>
    <row r="216" customFormat="false" ht="16.15" hidden="false" customHeight="false" outlineLevel="0" collapsed="false">
      <c r="A216" s="11" t="s">
        <v>25</v>
      </c>
      <c r="B216" s="11"/>
      <c r="C216" s="11" t="s">
        <v>156</v>
      </c>
      <c r="D216" s="12" t="s">
        <v>157</v>
      </c>
      <c r="E216" s="11" t="s">
        <v>158</v>
      </c>
      <c r="F216" s="11" t="s">
        <v>30</v>
      </c>
      <c r="G216" s="11" t="n">
        <v>2</v>
      </c>
      <c r="H216" s="11" t="n">
        <v>2</v>
      </c>
      <c r="I216" s="13" t="n">
        <f aca="false">J216/15</f>
        <v>810.866666666667</v>
      </c>
      <c r="J216" s="13" t="n">
        <v>12163</v>
      </c>
      <c r="K216" s="11" t="n">
        <v>2</v>
      </c>
    </row>
    <row r="217" customFormat="false" ht="16.15" hidden="false" customHeight="false" outlineLevel="0" collapsed="false">
      <c r="A217" s="11" t="s">
        <v>25</v>
      </c>
      <c r="B217" s="11"/>
      <c r="C217" s="11" t="s">
        <v>156</v>
      </c>
      <c r="D217" s="12" t="s">
        <v>157</v>
      </c>
      <c r="E217" s="11" t="s">
        <v>158</v>
      </c>
      <c r="F217" s="11" t="s">
        <v>30</v>
      </c>
      <c r="G217" s="11" t="n">
        <v>2</v>
      </c>
      <c r="H217" s="11" t="n">
        <v>2</v>
      </c>
      <c r="I217" s="13" t="n">
        <f aca="false">J217/15</f>
        <v>1246.66666666667</v>
      </c>
      <c r="J217" s="13" t="n">
        <v>18700</v>
      </c>
      <c r="K217" s="11" t="n">
        <v>2</v>
      </c>
    </row>
    <row r="218" customFormat="false" ht="16.15" hidden="false" customHeight="false" outlineLevel="0" collapsed="false">
      <c r="A218" s="11" t="s">
        <v>25</v>
      </c>
      <c r="B218" s="11"/>
      <c r="C218" s="11" t="s">
        <v>156</v>
      </c>
      <c r="D218" s="12" t="s">
        <v>157</v>
      </c>
      <c r="E218" s="11" t="s">
        <v>158</v>
      </c>
      <c r="F218" s="11" t="s">
        <v>30</v>
      </c>
      <c r="G218" s="11" t="n">
        <v>2</v>
      </c>
      <c r="H218" s="11" t="n">
        <v>2</v>
      </c>
      <c r="I218" s="13" t="n">
        <f aca="false">J218/15</f>
        <v>1360</v>
      </c>
      <c r="J218" s="13" t="n">
        <v>20400</v>
      </c>
      <c r="K218" s="11" t="n">
        <v>2</v>
      </c>
    </row>
    <row r="219" customFormat="false" ht="16.15" hidden="false" customHeight="false" outlineLevel="0" collapsed="false">
      <c r="A219" s="11" t="s">
        <v>25</v>
      </c>
      <c r="B219" s="11"/>
      <c r="C219" s="11" t="s">
        <v>156</v>
      </c>
      <c r="D219" s="12" t="s">
        <v>157</v>
      </c>
      <c r="E219" s="11" t="s">
        <v>158</v>
      </c>
      <c r="F219" s="11" t="s">
        <v>30</v>
      </c>
      <c r="G219" s="11" t="n">
        <v>2</v>
      </c>
      <c r="H219" s="11" t="n">
        <v>2</v>
      </c>
      <c r="I219" s="13" t="n">
        <f aca="false">J219/15</f>
        <v>1416.66666666667</v>
      </c>
      <c r="J219" s="13" t="n">
        <v>21250</v>
      </c>
      <c r="K219" s="11" t="n">
        <v>2</v>
      </c>
    </row>
    <row r="220" customFormat="false" ht="16.15" hidden="false" customHeight="false" outlineLevel="0" collapsed="false">
      <c r="A220" s="11" t="s">
        <v>25</v>
      </c>
      <c r="B220" s="11"/>
      <c r="C220" s="11" t="s">
        <v>159</v>
      </c>
      <c r="D220" s="12" t="s">
        <v>160</v>
      </c>
      <c r="E220" s="11" t="n">
        <v>176</v>
      </c>
      <c r="F220" s="11" t="s">
        <v>30</v>
      </c>
      <c r="G220" s="11" t="n">
        <v>1</v>
      </c>
      <c r="H220" s="11" t="n">
        <v>2</v>
      </c>
      <c r="I220" s="13" t="n">
        <f aca="false">J220/15</f>
        <v>95.2</v>
      </c>
      <c r="J220" s="13" t="n">
        <v>1428</v>
      </c>
      <c r="K220" s="11" t="n">
        <v>2</v>
      </c>
    </row>
    <row r="221" customFormat="false" ht="16.15" hidden="false" customHeight="false" outlineLevel="0" collapsed="false">
      <c r="A221" s="11" t="s">
        <v>25</v>
      </c>
      <c r="B221" s="11"/>
      <c r="C221" s="11" t="s">
        <v>161</v>
      </c>
      <c r="D221" s="12" t="n">
        <v>2</v>
      </c>
      <c r="E221" s="11" t="n">
        <v>98</v>
      </c>
      <c r="F221" s="11" t="s">
        <v>30</v>
      </c>
      <c r="G221" s="11" t="n">
        <v>2</v>
      </c>
      <c r="H221" s="11" t="n">
        <v>2</v>
      </c>
      <c r="I221" s="13" t="n">
        <f aca="false">J221/15</f>
        <v>33.1333333333333</v>
      </c>
      <c r="J221" s="13" t="n">
        <v>497</v>
      </c>
      <c r="K221" s="11" t="n">
        <v>2</v>
      </c>
    </row>
    <row r="222" customFormat="false" ht="16.15" hidden="false" customHeight="false" outlineLevel="0" collapsed="false">
      <c r="A222" s="11" t="s">
        <v>25</v>
      </c>
      <c r="B222" s="11"/>
      <c r="C222" s="11" t="s">
        <v>162</v>
      </c>
      <c r="D222" s="12" t="s">
        <v>163</v>
      </c>
      <c r="E222" s="11" t="n">
        <v>162</v>
      </c>
      <c r="F222" s="11" t="s">
        <v>30</v>
      </c>
      <c r="G222" s="11" t="n">
        <v>1</v>
      </c>
      <c r="H222" s="11" t="n">
        <v>2</v>
      </c>
      <c r="I222" s="13" t="n">
        <f aca="false">J222/15</f>
        <v>136</v>
      </c>
      <c r="J222" s="13" t="n">
        <v>2040</v>
      </c>
      <c r="K222" s="11" t="n">
        <v>2</v>
      </c>
    </row>
    <row r="223" customFormat="false" ht="16.15" hidden="false" customHeight="false" outlineLevel="0" collapsed="false">
      <c r="A223" s="11" t="s">
        <v>25</v>
      </c>
      <c r="B223" s="11"/>
      <c r="C223" s="11" t="s">
        <v>164</v>
      </c>
      <c r="D223" s="12" t="n">
        <v>12</v>
      </c>
      <c r="E223" s="11" t="s">
        <v>165</v>
      </c>
      <c r="F223" s="11" t="s">
        <v>30</v>
      </c>
      <c r="G223" s="11" t="n">
        <v>2</v>
      </c>
      <c r="H223" s="11" t="n">
        <v>2</v>
      </c>
      <c r="I223" s="13" t="n">
        <f aca="false">J223/15</f>
        <v>29.4666666666667</v>
      </c>
      <c r="J223" s="13" t="n">
        <v>442</v>
      </c>
      <c r="K223" s="11" t="n">
        <v>2</v>
      </c>
    </row>
    <row r="224" customFormat="false" ht="16.15" hidden="false" customHeight="false" outlineLevel="0" collapsed="false">
      <c r="A224" s="11" t="s">
        <v>25</v>
      </c>
      <c r="B224" s="11"/>
      <c r="C224" s="11" t="s">
        <v>164</v>
      </c>
      <c r="D224" s="12" t="n">
        <v>27</v>
      </c>
      <c r="E224" s="11" t="n">
        <v>140</v>
      </c>
      <c r="F224" s="11" t="s">
        <v>30</v>
      </c>
      <c r="G224" s="11" t="n">
        <v>2</v>
      </c>
      <c r="H224" s="11" t="n">
        <v>2</v>
      </c>
      <c r="I224" s="13" t="n">
        <f aca="false">J224/15</f>
        <v>23.8</v>
      </c>
      <c r="J224" s="13" t="n">
        <v>357</v>
      </c>
      <c r="K224" s="11" t="n">
        <v>2</v>
      </c>
    </row>
    <row r="225" customFormat="false" ht="16.15" hidden="false" customHeight="false" outlineLevel="0" collapsed="false">
      <c r="A225" s="11" t="s">
        <v>25</v>
      </c>
      <c r="B225" s="11"/>
      <c r="C225" s="11" t="s">
        <v>166</v>
      </c>
      <c r="D225" s="12" t="s">
        <v>167</v>
      </c>
      <c r="E225" s="11" t="s">
        <v>168</v>
      </c>
      <c r="F225" s="11" t="s">
        <v>30</v>
      </c>
      <c r="G225" s="11" t="n">
        <v>2</v>
      </c>
      <c r="H225" s="11" t="n">
        <v>2</v>
      </c>
      <c r="I225" s="13" t="n">
        <f aca="false">J225/15</f>
        <v>37.4</v>
      </c>
      <c r="J225" s="13" t="n">
        <v>561</v>
      </c>
      <c r="K225" s="11" t="n">
        <v>1</v>
      </c>
      <c r="O225" s="17"/>
      <c r="P225" s="17"/>
    </row>
    <row r="226" customFormat="false" ht="16.15" hidden="false" customHeight="false" outlineLevel="0" collapsed="false">
      <c r="A226" s="11" t="s">
        <v>25</v>
      </c>
      <c r="B226" s="11"/>
      <c r="C226" s="11" t="s">
        <v>169</v>
      </c>
      <c r="D226" s="12" t="n">
        <v>5</v>
      </c>
      <c r="E226" s="11" t="s">
        <v>170</v>
      </c>
      <c r="F226" s="11" t="s">
        <v>30</v>
      </c>
      <c r="G226" s="11" t="n">
        <v>2</v>
      </c>
      <c r="H226" s="11" t="n">
        <v>2</v>
      </c>
      <c r="I226" s="13" t="n">
        <f aca="false">J226/15</f>
        <v>51</v>
      </c>
      <c r="J226" s="13" t="n">
        <v>765</v>
      </c>
      <c r="K226" s="11" t="n">
        <v>2</v>
      </c>
    </row>
    <row r="227" s="17" customFormat="true" ht="16.15" hidden="false" customHeight="false" outlineLevel="0" collapsed="false">
      <c r="A227" s="18"/>
      <c r="B227" s="18"/>
      <c r="C227" s="18"/>
      <c r="D227" s="4"/>
      <c r="E227" s="18"/>
      <c r="F227" s="18"/>
      <c r="G227" s="18"/>
      <c r="H227" s="18" t="s">
        <v>65</v>
      </c>
      <c r="I227" s="14" t="n">
        <v>6346</v>
      </c>
      <c r="J227" s="14" t="n">
        <f aca="false">SUM(J205:J226)</f>
        <v>95209</v>
      </c>
      <c r="K227" s="18"/>
      <c r="O227" s="1"/>
      <c r="P227" s="1"/>
    </row>
    <row r="228" customFormat="false" ht="16.15" hidden="false" customHeight="false" outlineLevel="0" collapsed="false">
      <c r="A228" s="11" t="s">
        <v>171</v>
      </c>
      <c r="B228" s="11"/>
      <c r="C228" s="11"/>
      <c r="D228" s="12" t="n">
        <v>15</v>
      </c>
      <c r="E228" s="11" t="n">
        <v>55</v>
      </c>
      <c r="F228" s="11" t="s">
        <v>19</v>
      </c>
      <c r="G228" s="11" t="n">
        <v>2</v>
      </c>
      <c r="H228" s="11" t="n">
        <v>2</v>
      </c>
      <c r="I228" s="13" t="n">
        <f aca="false">J228/15</f>
        <v>117.333333333333</v>
      </c>
      <c r="J228" s="13" t="n">
        <v>1760</v>
      </c>
      <c r="K228" s="11" t="n">
        <v>2</v>
      </c>
    </row>
    <row r="229" customFormat="false" ht="16.15" hidden="false" customHeight="false" outlineLevel="0" collapsed="false">
      <c r="A229" s="11" t="s">
        <v>171</v>
      </c>
      <c r="B229" s="11"/>
      <c r="C229" s="11"/>
      <c r="D229" s="12" t="n">
        <v>15</v>
      </c>
      <c r="E229" s="11" t="n">
        <v>55</v>
      </c>
      <c r="F229" s="11" t="s">
        <v>19</v>
      </c>
      <c r="G229" s="11" t="n">
        <v>2</v>
      </c>
      <c r="H229" s="11" t="n">
        <v>2</v>
      </c>
      <c r="I229" s="13" t="n">
        <f aca="false">J229/15</f>
        <v>130.333333333333</v>
      </c>
      <c r="J229" s="13" t="n">
        <v>1955</v>
      </c>
      <c r="K229" s="11" t="n">
        <v>2</v>
      </c>
    </row>
    <row r="230" customFormat="false" ht="16.15" hidden="false" customHeight="false" outlineLevel="0" collapsed="false">
      <c r="A230" s="11" t="s">
        <v>171</v>
      </c>
      <c r="B230" s="11"/>
      <c r="C230" s="11"/>
      <c r="D230" s="12" t="n">
        <v>16</v>
      </c>
      <c r="E230" s="11" t="s">
        <v>172</v>
      </c>
      <c r="F230" s="11" t="s">
        <v>19</v>
      </c>
      <c r="G230" s="11" t="n">
        <v>2</v>
      </c>
      <c r="H230" s="11" t="n">
        <v>2</v>
      </c>
      <c r="I230" s="13" t="n">
        <f aca="false">J230/15</f>
        <v>14.7333333333333</v>
      </c>
      <c r="J230" s="13" t="n">
        <v>221</v>
      </c>
      <c r="K230" s="11" t="n">
        <v>1</v>
      </c>
    </row>
    <row r="231" customFormat="false" ht="16.15" hidden="false" customHeight="false" outlineLevel="0" collapsed="false">
      <c r="A231" s="11" t="s">
        <v>171</v>
      </c>
      <c r="B231" s="11"/>
      <c r="C231" s="11"/>
      <c r="D231" s="12" t="n">
        <v>16</v>
      </c>
      <c r="E231" s="11" t="s">
        <v>172</v>
      </c>
      <c r="F231" s="11" t="s">
        <v>19</v>
      </c>
      <c r="G231" s="11" t="n">
        <v>2</v>
      </c>
      <c r="H231" s="11" t="n">
        <v>2</v>
      </c>
      <c r="I231" s="13" t="n">
        <f aca="false">J231/15</f>
        <v>141.666666666667</v>
      </c>
      <c r="J231" s="13" t="n">
        <v>2125</v>
      </c>
      <c r="K231" s="11" t="n">
        <v>1</v>
      </c>
    </row>
    <row r="232" customFormat="false" ht="16.15" hidden="false" customHeight="false" outlineLevel="0" collapsed="false">
      <c r="A232" s="11" t="s">
        <v>171</v>
      </c>
      <c r="B232" s="11"/>
      <c r="C232" s="11"/>
      <c r="D232" s="12" t="n">
        <v>17</v>
      </c>
      <c r="E232" s="11" t="n">
        <v>53</v>
      </c>
      <c r="F232" s="11" t="s">
        <v>19</v>
      </c>
      <c r="G232" s="11" t="n">
        <v>2</v>
      </c>
      <c r="H232" s="11" t="n">
        <v>2</v>
      </c>
      <c r="I232" s="13" t="n">
        <f aca="false">J232/15</f>
        <v>170</v>
      </c>
      <c r="J232" s="13" t="n">
        <v>2550</v>
      </c>
      <c r="K232" s="11" t="n">
        <v>2</v>
      </c>
    </row>
    <row r="233" customFormat="false" ht="16.15" hidden="false" customHeight="false" outlineLevel="0" collapsed="false">
      <c r="A233" s="11" t="s">
        <v>171</v>
      </c>
      <c r="B233" s="11"/>
      <c r="C233" s="11"/>
      <c r="D233" s="12" t="n">
        <v>19</v>
      </c>
      <c r="E233" s="11" t="s">
        <v>173</v>
      </c>
      <c r="F233" s="11" t="s">
        <v>19</v>
      </c>
      <c r="G233" s="11" t="n">
        <v>2</v>
      </c>
      <c r="H233" s="11" t="n">
        <v>2</v>
      </c>
      <c r="I233" s="13" t="n">
        <f aca="false">J233/15</f>
        <v>71.4</v>
      </c>
      <c r="J233" s="13" t="n">
        <v>1071</v>
      </c>
      <c r="K233" s="11" t="n">
        <v>2</v>
      </c>
    </row>
    <row r="234" customFormat="false" ht="16.15" hidden="false" customHeight="false" outlineLevel="0" collapsed="false">
      <c r="A234" s="11" t="s">
        <v>171</v>
      </c>
      <c r="B234" s="11"/>
      <c r="C234" s="11"/>
      <c r="D234" s="12" t="s">
        <v>174</v>
      </c>
      <c r="E234" s="11" t="n">
        <v>64</v>
      </c>
      <c r="F234" s="11" t="s">
        <v>19</v>
      </c>
      <c r="G234" s="11" t="n">
        <v>1</v>
      </c>
      <c r="H234" s="11" t="n">
        <v>2</v>
      </c>
      <c r="I234" s="13" t="n">
        <f aca="false">J234/15</f>
        <v>136</v>
      </c>
      <c r="J234" s="13" t="n">
        <v>2040</v>
      </c>
      <c r="K234" s="11" t="n">
        <v>2</v>
      </c>
    </row>
    <row r="235" customFormat="false" ht="16.15" hidden="false" customHeight="false" outlineLevel="0" collapsed="false">
      <c r="A235" s="11" t="s">
        <v>171</v>
      </c>
      <c r="B235" s="11"/>
      <c r="C235" s="11"/>
      <c r="D235" s="12" t="s">
        <v>175</v>
      </c>
      <c r="E235" s="11" t="s">
        <v>176</v>
      </c>
      <c r="F235" s="11" t="s">
        <v>19</v>
      </c>
      <c r="G235" s="11" t="n">
        <v>2</v>
      </c>
      <c r="H235" s="11" t="n">
        <v>2</v>
      </c>
      <c r="I235" s="13" t="n">
        <f aca="false">J235/15</f>
        <v>317.333333333333</v>
      </c>
      <c r="J235" s="13" t="n">
        <v>4760</v>
      </c>
      <c r="K235" s="11" t="n">
        <v>2</v>
      </c>
    </row>
    <row r="236" customFormat="false" ht="16.15" hidden="false" customHeight="false" outlineLevel="0" collapsed="false">
      <c r="A236" s="11" t="s">
        <v>171</v>
      </c>
      <c r="B236" s="11"/>
      <c r="C236" s="11"/>
      <c r="D236" s="12" t="s">
        <v>175</v>
      </c>
      <c r="E236" s="11" t="s">
        <v>176</v>
      </c>
      <c r="F236" s="11" t="s">
        <v>19</v>
      </c>
      <c r="G236" s="11" t="n">
        <v>2</v>
      </c>
      <c r="H236" s="11" t="n">
        <v>2</v>
      </c>
      <c r="I236" s="13" t="n">
        <f aca="false">J236/15</f>
        <v>341.133333333333</v>
      </c>
      <c r="J236" s="13" t="n">
        <v>5117</v>
      </c>
      <c r="K236" s="11" t="n">
        <v>2</v>
      </c>
      <c r="O236" s="17"/>
      <c r="P236" s="17"/>
    </row>
    <row r="237" customFormat="false" ht="16.15" hidden="false" customHeight="false" outlineLevel="0" collapsed="false">
      <c r="A237" s="11" t="s">
        <v>171</v>
      </c>
      <c r="B237" s="11"/>
      <c r="C237" s="11"/>
      <c r="D237" s="12" t="s">
        <v>177</v>
      </c>
      <c r="E237" s="11" t="n">
        <v>58</v>
      </c>
      <c r="F237" s="11" t="s">
        <v>19</v>
      </c>
      <c r="G237" s="11" t="n">
        <v>1</v>
      </c>
      <c r="H237" s="11" t="n">
        <v>2</v>
      </c>
      <c r="I237" s="13" t="n">
        <f aca="false">J237/15</f>
        <v>24.9333333333333</v>
      </c>
      <c r="J237" s="13" t="n">
        <v>374</v>
      </c>
      <c r="K237" s="11" t="n">
        <v>1</v>
      </c>
    </row>
    <row r="238" s="17" customFormat="true" ht="16.15" hidden="false" customHeight="false" outlineLevel="0" collapsed="false">
      <c r="A238" s="18"/>
      <c r="B238" s="18"/>
      <c r="C238" s="18"/>
      <c r="D238" s="4"/>
      <c r="E238" s="18"/>
      <c r="F238" s="18"/>
      <c r="G238" s="18"/>
      <c r="H238" s="18" t="s">
        <v>65</v>
      </c>
      <c r="I238" s="14" t="n">
        <v>1464</v>
      </c>
      <c r="J238" s="14" t="n">
        <f aca="false">SUM(J228:J237)</f>
        <v>21973</v>
      </c>
      <c r="K238" s="18"/>
      <c r="O238" s="1"/>
      <c r="P238" s="1"/>
    </row>
    <row r="239" customFormat="false" ht="16.15" hidden="false" customHeight="false" outlineLevel="0" collapsed="false">
      <c r="A239" s="11" t="s">
        <v>43</v>
      </c>
      <c r="B239" s="11"/>
      <c r="C239" s="11"/>
      <c r="D239" s="12" t="n">
        <v>1</v>
      </c>
      <c r="E239" s="11" t="n">
        <v>292</v>
      </c>
      <c r="F239" s="11" t="s">
        <v>178</v>
      </c>
      <c r="G239" s="11" t="n">
        <v>2</v>
      </c>
      <c r="H239" s="11" t="n">
        <v>2</v>
      </c>
      <c r="I239" s="13" t="n">
        <f aca="false">J239/15</f>
        <v>353.6</v>
      </c>
      <c r="J239" s="13" t="n">
        <v>5304</v>
      </c>
      <c r="K239" s="11" t="n">
        <v>2</v>
      </c>
    </row>
    <row r="240" customFormat="false" ht="16.15" hidden="false" customHeight="false" outlineLevel="0" collapsed="false">
      <c r="A240" s="11" t="s">
        <v>43</v>
      </c>
      <c r="B240" s="11"/>
      <c r="C240" s="11"/>
      <c r="D240" s="12" t="n">
        <v>3</v>
      </c>
      <c r="E240" s="11" t="n">
        <v>240</v>
      </c>
      <c r="F240" s="11" t="s">
        <v>178</v>
      </c>
      <c r="G240" s="11" t="n">
        <v>2</v>
      </c>
      <c r="H240" s="11" t="n">
        <v>2</v>
      </c>
      <c r="I240" s="13" t="n">
        <f aca="false">J240/15</f>
        <v>158.666666666667</v>
      </c>
      <c r="J240" s="13" t="n">
        <v>2380</v>
      </c>
      <c r="K240" s="11" t="n">
        <v>2</v>
      </c>
    </row>
    <row r="241" customFormat="false" ht="16.15" hidden="false" customHeight="false" outlineLevel="0" collapsed="false">
      <c r="A241" s="11" t="s">
        <v>43</v>
      </c>
      <c r="B241" s="11"/>
      <c r="C241" s="11"/>
      <c r="D241" s="12" t="n">
        <v>4</v>
      </c>
      <c r="E241" s="11" t="s">
        <v>179</v>
      </c>
      <c r="F241" s="11" t="s">
        <v>178</v>
      </c>
      <c r="G241" s="11" t="n">
        <v>2</v>
      </c>
      <c r="H241" s="11" t="n">
        <v>2</v>
      </c>
      <c r="I241" s="13" t="n">
        <f aca="false">J241/15</f>
        <v>106.533333333333</v>
      </c>
      <c r="J241" s="13" t="n">
        <v>1598</v>
      </c>
      <c r="K241" s="11" t="n">
        <v>2</v>
      </c>
    </row>
    <row r="242" customFormat="false" ht="16.15" hidden="false" customHeight="false" outlineLevel="0" collapsed="false">
      <c r="A242" s="11" t="s">
        <v>43</v>
      </c>
      <c r="B242" s="11"/>
      <c r="C242" s="11"/>
      <c r="D242" s="12" t="n">
        <v>5</v>
      </c>
      <c r="E242" s="11" t="n">
        <v>247</v>
      </c>
      <c r="F242" s="11" t="s">
        <v>178</v>
      </c>
      <c r="G242" s="11" t="n">
        <v>2</v>
      </c>
      <c r="H242" s="11" t="n">
        <v>2</v>
      </c>
      <c r="I242" s="13" t="n">
        <f aca="false">J242/15</f>
        <v>122.4</v>
      </c>
      <c r="J242" s="13" t="n">
        <v>1836</v>
      </c>
      <c r="K242" s="11" t="n">
        <v>2</v>
      </c>
    </row>
    <row r="243" customFormat="false" ht="16.15" hidden="false" customHeight="false" outlineLevel="0" collapsed="false">
      <c r="A243" s="11" t="s">
        <v>43</v>
      </c>
      <c r="B243" s="11"/>
      <c r="C243" s="11"/>
      <c r="D243" s="12" t="n">
        <v>5</v>
      </c>
      <c r="E243" s="11" t="n">
        <v>247</v>
      </c>
      <c r="F243" s="11" t="s">
        <v>178</v>
      </c>
      <c r="G243" s="11" t="n">
        <v>2</v>
      </c>
      <c r="H243" s="11" t="n">
        <v>2</v>
      </c>
      <c r="I243" s="13" t="n">
        <f aca="false">J243/15</f>
        <v>149.6</v>
      </c>
      <c r="J243" s="13" t="n">
        <v>2244</v>
      </c>
      <c r="K243" s="11" t="n">
        <v>2</v>
      </c>
    </row>
    <row r="244" customFormat="false" ht="16.15" hidden="false" customHeight="false" outlineLevel="0" collapsed="false">
      <c r="A244" s="11" t="s">
        <v>43</v>
      </c>
      <c r="B244" s="11"/>
      <c r="C244" s="11"/>
      <c r="D244" s="12" t="n">
        <v>5</v>
      </c>
      <c r="E244" s="11" t="n">
        <v>247</v>
      </c>
      <c r="F244" s="11" t="s">
        <v>178</v>
      </c>
      <c r="G244" s="11" t="n">
        <v>2</v>
      </c>
      <c r="H244" s="11" t="n">
        <v>2</v>
      </c>
      <c r="I244" s="13" t="n">
        <f aca="false">J244/15</f>
        <v>163.2</v>
      </c>
      <c r="J244" s="13" t="n">
        <v>2448</v>
      </c>
      <c r="K244" s="11" t="n">
        <v>1</v>
      </c>
    </row>
    <row r="245" customFormat="false" ht="16.15" hidden="false" customHeight="false" outlineLevel="0" collapsed="false">
      <c r="A245" s="11" t="s">
        <v>43</v>
      </c>
      <c r="B245" s="11"/>
      <c r="C245" s="11"/>
      <c r="D245" s="12" t="n">
        <v>5</v>
      </c>
      <c r="E245" s="11" t="n">
        <v>247</v>
      </c>
      <c r="F245" s="11" t="s">
        <v>178</v>
      </c>
      <c r="G245" s="11" t="n">
        <v>2</v>
      </c>
      <c r="H245" s="11" t="n">
        <v>2</v>
      </c>
      <c r="I245" s="13" t="n">
        <f aca="false">J245/15</f>
        <v>244.8</v>
      </c>
      <c r="J245" s="13" t="n">
        <v>3672</v>
      </c>
      <c r="K245" s="11" t="n">
        <v>2</v>
      </c>
    </row>
    <row r="246" customFormat="false" ht="16.15" hidden="false" customHeight="false" outlineLevel="0" collapsed="false">
      <c r="A246" s="11" t="s">
        <v>43</v>
      </c>
      <c r="B246" s="11"/>
      <c r="C246" s="11"/>
      <c r="D246" s="12" t="n">
        <v>9</v>
      </c>
      <c r="E246" s="11" t="s">
        <v>180</v>
      </c>
      <c r="F246" s="11" t="s">
        <v>178</v>
      </c>
      <c r="G246" s="11" t="n">
        <v>2</v>
      </c>
      <c r="H246" s="11" t="n">
        <v>2</v>
      </c>
      <c r="I246" s="13" t="n">
        <f aca="false">J246/15</f>
        <v>272</v>
      </c>
      <c r="J246" s="13" t="n">
        <v>4080</v>
      </c>
      <c r="K246" s="11" t="n">
        <v>2</v>
      </c>
    </row>
    <row r="247" customFormat="false" ht="16.15" hidden="false" customHeight="false" outlineLevel="0" collapsed="false">
      <c r="A247" s="11" t="s">
        <v>43</v>
      </c>
      <c r="B247" s="11"/>
      <c r="C247" s="11"/>
      <c r="D247" s="12" t="n">
        <v>10</v>
      </c>
      <c r="E247" s="11" t="n">
        <v>224</v>
      </c>
      <c r="F247" s="11" t="s">
        <v>19</v>
      </c>
      <c r="G247" s="11" t="n">
        <v>2</v>
      </c>
      <c r="H247" s="11" t="n">
        <v>2</v>
      </c>
      <c r="I247" s="13" t="n">
        <f aca="false">J247/15</f>
        <v>18.1333333333333</v>
      </c>
      <c r="J247" s="13" t="n">
        <v>272</v>
      </c>
      <c r="K247" s="11" t="n">
        <v>2</v>
      </c>
    </row>
    <row r="248" customFormat="false" ht="16.15" hidden="false" customHeight="false" outlineLevel="0" collapsed="false">
      <c r="A248" s="11" t="s">
        <v>43</v>
      </c>
      <c r="B248" s="11"/>
      <c r="C248" s="11"/>
      <c r="D248" s="12" t="n">
        <v>14</v>
      </c>
      <c r="E248" s="11" t="s">
        <v>181</v>
      </c>
      <c r="F248" s="11" t="s">
        <v>19</v>
      </c>
      <c r="G248" s="11" t="n">
        <v>2</v>
      </c>
      <c r="H248" s="11" t="n">
        <v>2</v>
      </c>
      <c r="I248" s="13" t="n">
        <f aca="false">J248/15</f>
        <v>126.933333333333</v>
      </c>
      <c r="J248" s="13" t="n">
        <v>1904</v>
      </c>
      <c r="K248" s="11" t="n">
        <v>2</v>
      </c>
    </row>
    <row r="249" customFormat="false" ht="16.15" hidden="false" customHeight="false" outlineLevel="0" collapsed="false">
      <c r="A249" s="11" t="s">
        <v>43</v>
      </c>
      <c r="B249" s="11"/>
      <c r="C249" s="11"/>
      <c r="D249" s="12" t="n">
        <v>15</v>
      </c>
      <c r="E249" s="11" t="n">
        <v>207</v>
      </c>
      <c r="F249" s="11" t="s">
        <v>178</v>
      </c>
      <c r="G249" s="11" t="n">
        <v>2</v>
      </c>
      <c r="H249" s="11" t="n">
        <v>2</v>
      </c>
      <c r="I249" s="13" t="n">
        <f aca="false">J249/15</f>
        <v>489.6</v>
      </c>
      <c r="J249" s="13" t="n">
        <v>7344</v>
      </c>
      <c r="K249" s="11" t="n">
        <v>2</v>
      </c>
    </row>
    <row r="250" customFormat="false" ht="16.15" hidden="false" customHeight="false" outlineLevel="0" collapsed="false">
      <c r="A250" s="11" t="s">
        <v>43</v>
      </c>
      <c r="B250" s="11"/>
      <c r="C250" s="11"/>
      <c r="D250" s="12" t="n">
        <v>16</v>
      </c>
      <c r="E250" s="11" t="s">
        <v>79</v>
      </c>
      <c r="F250" s="11" t="s">
        <v>178</v>
      </c>
      <c r="G250" s="11" t="n">
        <v>2</v>
      </c>
      <c r="H250" s="11" t="n">
        <v>2</v>
      </c>
      <c r="I250" s="13" t="n">
        <f aca="false">J250/15</f>
        <v>27.8</v>
      </c>
      <c r="J250" s="13" t="n">
        <v>417</v>
      </c>
      <c r="K250" s="11" t="n">
        <v>1</v>
      </c>
    </row>
    <row r="251" customFormat="false" ht="16.15" hidden="false" customHeight="false" outlineLevel="0" collapsed="false">
      <c r="A251" s="11" t="s">
        <v>43</v>
      </c>
      <c r="B251" s="11"/>
      <c r="C251" s="11"/>
      <c r="D251" s="12" t="n">
        <v>18</v>
      </c>
      <c r="E251" s="11" t="n">
        <v>149</v>
      </c>
      <c r="F251" s="11" t="s">
        <v>178</v>
      </c>
      <c r="G251" s="11" t="n">
        <v>2</v>
      </c>
      <c r="H251" s="11" t="n">
        <v>2</v>
      </c>
      <c r="I251" s="13" t="n">
        <f aca="false">J251/15</f>
        <v>52.1333333333333</v>
      </c>
      <c r="J251" s="13" t="n">
        <v>782</v>
      </c>
      <c r="K251" s="11" t="n">
        <v>1</v>
      </c>
    </row>
    <row r="252" customFormat="false" ht="16.15" hidden="false" customHeight="false" outlineLevel="0" collapsed="false">
      <c r="A252" s="11" t="s">
        <v>43</v>
      </c>
      <c r="B252" s="11"/>
      <c r="C252" s="11"/>
      <c r="D252" s="12" t="n">
        <v>20</v>
      </c>
      <c r="E252" s="11" t="n">
        <v>255</v>
      </c>
      <c r="F252" s="11" t="s">
        <v>178</v>
      </c>
      <c r="G252" s="11" t="n">
        <v>2</v>
      </c>
      <c r="H252" s="11" t="n">
        <v>2</v>
      </c>
      <c r="I252" s="13" t="n">
        <f aca="false">J252/15</f>
        <v>187</v>
      </c>
      <c r="J252" s="13" t="n">
        <v>2805</v>
      </c>
      <c r="K252" s="11" t="n">
        <v>1</v>
      </c>
    </row>
    <row r="253" customFormat="false" ht="16.15" hidden="false" customHeight="false" outlineLevel="0" collapsed="false">
      <c r="A253" s="11" t="s">
        <v>43</v>
      </c>
      <c r="B253" s="11"/>
      <c r="C253" s="11"/>
      <c r="D253" s="12" t="n">
        <v>20</v>
      </c>
      <c r="E253" s="11" t="n">
        <v>255</v>
      </c>
      <c r="F253" s="11" t="s">
        <v>178</v>
      </c>
      <c r="G253" s="11" t="n">
        <v>2</v>
      </c>
      <c r="H253" s="11" t="n">
        <v>2</v>
      </c>
      <c r="I253" s="13" t="n">
        <f aca="false">J253/15</f>
        <v>383.066666666667</v>
      </c>
      <c r="J253" s="13" t="n">
        <v>5746</v>
      </c>
      <c r="K253" s="11" t="n">
        <v>2</v>
      </c>
    </row>
    <row r="254" customFormat="false" ht="16.15" hidden="false" customHeight="false" outlineLevel="0" collapsed="false">
      <c r="A254" s="11" t="s">
        <v>43</v>
      </c>
      <c r="B254" s="11"/>
      <c r="C254" s="11"/>
      <c r="D254" s="12" t="n">
        <v>21</v>
      </c>
      <c r="E254" s="11" t="n">
        <v>189</v>
      </c>
      <c r="F254" s="11" t="s">
        <v>178</v>
      </c>
      <c r="G254" s="11" t="n">
        <v>2</v>
      </c>
      <c r="H254" s="11" t="n">
        <v>2</v>
      </c>
      <c r="I254" s="13" t="n">
        <f aca="false">J254/15</f>
        <v>74.8</v>
      </c>
      <c r="J254" s="13" t="n">
        <v>1122</v>
      </c>
      <c r="K254" s="11" t="n">
        <v>2</v>
      </c>
    </row>
    <row r="255" customFormat="false" ht="16.15" hidden="false" customHeight="false" outlineLevel="0" collapsed="false">
      <c r="A255" s="11" t="s">
        <v>43</v>
      </c>
      <c r="B255" s="11"/>
      <c r="C255" s="11"/>
      <c r="D255" s="12" t="n">
        <v>21</v>
      </c>
      <c r="E255" s="11" t="n">
        <v>189</v>
      </c>
      <c r="F255" s="11" t="s">
        <v>178</v>
      </c>
      <c r="G255" s="11" t="n">
        <v>2</v>
      </c>
      <c r="H255" s="11" t="n">
        <v>2</v>
      </c>
      <c r="I255" s="13" t="n">
        <f aca="false">J255/15</f>
        <v>217.6</v>
      </c>
      <c r="J255" s="13" t="n">
        <v>3264</v>
      </c>
      <c r="K255" s="11" t="n">
        <v>2</v>
      </c>
    </row>
    <row r="256" customFormat="false" ht="16.15" hidden="false" customHeight="false" outlineLevel="0" collapsed="false">
      <c r="A256" s="11" t="s">
        <v>43</v>
      </c>
      <c r="B256" s="11"/>
      <c r="C256" s="11"/>
      <c r="D256" s="12" t="n">
        <v>21</v>
      </c>
      <c r="E256" s="11" t="n">
        <v>189</v>
      </c>
      <c r="F256" s="11" t="s">
        <v>178</v>
      </c>
      <c r="G256" s="11" t="n">
        <v>2</v>
      </c>
      <c r="H256" s="11" t="n">
        <v>2</v>
      </c>
      <c r="I256" s="13" t="n">
        <f aca="false">J256/15</f>
        <v>380.8</v>
      </c>
      <c r="J256" s="13" t="n">
        <v>5712</v>
      </c>
      <c r="K256" s="11" t="n">
        <v>2</v>
      </c>
    </row>
    <row r="257" customFormat="false" ht="16.15" hidden="false" customHeight="false" outlineLevel="0" collapsed="false">
      <c r="A257" s="11" t="s">
        <v>43</v>
      </c>
      <c r="B257" s="11"/>
      <c r="C257" s="11"/>
      <c r="D257" s="12" t="n">
        <v>22</v>
      </c>
      <c r="E257" s="11" t="n">
        <v>194</v>
      </c>
      <c r="F257" s="11" t="s">
        <v>178</v>
      </c>
      <c r="G257" s="11" t="n">
        <v>2</v>
      </c>
      <c r="H257" s="11" t="n">
        <v>2</v>
      </c>
      <c r="I257" s="13" t="n">
        <f aca="false">J257/15</f>
        <v>272.6</v>
      </c>
      <c r="J257" s="13" t="n">
        <v>4089</v>
      </c>
      <c r="K257" s="11" t="n">
        <v>1</v>
      </c>
      <c r="O257" s="17"/>
      <c r="P257" s="17"/>
    </row>
    <row r="258" customFormat="false" ht="16.15" hidden="false" customHeight="false" outlineLevel="0" collapsed="false">
      <c r="A258" s="11" t="s">
        <v>43</v>
      </c>
      <c r="B258" s="11"/>
      <c r="C258" s="11"/>
      <c r="D258" s="12" t="n">
        <v>24</v>
      </c>
      <c r="E258" s="11" t="n">
        <v>275</v>
      </c>
      <c r="F258" s="11" t="s">
        <v>178</v>
      </c>
      <c r="G258" s="11" t="n">
        <v>2</v>
      </c>
      <c r="H258" s="11" t="n">
        <v>2</v>
      </c>
      <c r="I258" s="13" t="n">
        <f aca="false">J258/15</f>
        <v>79.3333333333333</v>
      </c>
      <c r="J258" s="13" t="n">
        <v>1190</v>
      </c>
      <c r="K258" s="11" t="n">
        <v>2</v>
      </c>
    </row>
    <row r="259" s="17" customFormat="true" ht="16.15" hidden="false" customHeight="false" outlineLevel="0" collapsed="false">
      <c r="A259" s="18"/>
      <c r="B259" s="18"/>
      <c r="C259" s="18"/>
      <c r="D259" s="4"/>
      <c r="E259" s="18"/>
      <c r="F259" s="18"/>
      <c r="G259" s="18"/>
      <c r="H259" s="18" t="s">
        <v>65</v>
      </c>
      <c r="I259" s="14" t="n">
        <v>3883</v>
      </c>
      <c r="J259" s="14" t="n">
        <f aca="false">SUM(J239:J258)</f>
        <v>58209</v>
      </c>
      <c r="K259" s="18"/>
      <c r="O259" s="1"/>
      <c r="P259" s="1"/>
    </row>
    <row r="260" customFormat="false" ht="16.15" hidden="false" customHeight="false" outlineLevel="0" collapsed="false">
      <c r="A260" s="11" t="s">
        <v>182</v>
      </c>
      <c r="B260" s="11"/>
      <c r="C260" s="11"/>
      <c r="D260" s="12" t="n">
        <v>2</v>
      </c>
      <c r="E260" s="11" t="s">
        <v>183</v>
      </c>
      <c r="F260" s="11" t="s">
        <v>184</v>
      </c>
      <c r="G260" s="11" t="n">
        <v>1</v>
      </c>
      <c r="H260" s="11" t="n">
        <v>2</v>
      </c>
      <c r="I260" s="13" t="n">
        <f aca="false">J260/15</f>
        <v>120</v>
      </c>
      <c r="J260" s="13" t="n">
        <v>1800</v>
      </c>
      <c r="K260" s="11" t="n">
        <v>2</v>
      </c>
      <c r="O260" s="17"/>
      <c r="P260" s="17"/>
    </row>
    <row r="261" customFormat="false" ht="16.15" hidden="false" customHeight="false" outlineLevel="0" collapsed="false">
      <c r="A261" s="11" t="s">
        <v>182</v>
      </c>
      <c r="B261" s="11"/>
      <c r="C261" s="11"/>
      <c r="D261" s="12" t="n">
        <v>4</v>
      </c>
      <c r="E261" s="11" t="n">
        <v>14</v>
      </c>
      <c r="F261" s="11" t="s">
        <v>184</v>
      </c>
      <c r="G261" s="11" t="n">
        <v>2</v>
      </c>
      <c r="H261" s="11" t="n">
        <v>2</v>
      </c>
      <c r="I261" s="13" t="n">
        <f aca="false">J261/15</f>
        <v>942.933333333333</v>
      </c>
      <c r="J261" s="13" t="n">
        <v>14144</v>
      </c>
      <c r="K261" s="11" t="n">
        <v>2</v>
      </c>
    </row>
    <row r="262" s="17" customFormat="true" ht="16.15" hidden="false" customHeight="false" outlineLevel="0" collapsed="false">
      <c r="A262" s="18"/>
      <c r="B262" s="18"/>
      <c r="C262" s="18"/>
      <c r="D262" s="4"/>
      <c r="E262" s="18"/>
      <c r="F262" s="18"/>
      <c r="G262" s="18"/>
      <c r="H262" s="18" t="s">
        <v>65</v>
      </c>
      <c r="I262" s="14" t="n">
        <v>1063</v>
      </c>
      <c r="J262" s="14" t="n">
        <f aca="false">SUM(J260:J261)</f>
        <v>15944</v>
      </c>
      <c r="K262" s="18"/>
      <c r="O262" s="1"/>
      <c r="P262" s="1"/>
    </row>
    <row r="263" customFormat="false" ht="16.15" hidden="false" customHeight="false" outlineLevel="0" collapsed="false">
      <c r="A263" s="11" t="s">
        <v>185</v>
      </c>
      <c r="B263" s="11"/>
      <c r="C263" s="11"/>
      <c r="D263" s="12" t="n">
        <v>1</v>
      </c>
      <c r="E263" s="11" t="s">
        <v>186</v>
      </c>
      <c r="F263" s="11" t="s">
        <v>184</v>
      </c>
      <c r="G263" s="11" t="n">
        <v>2</v>
      </c>
      <c r="H263" s="11" t="n">
        <v>2</v>
      </c>
      <c r="I263" s="13" t="n">
        <v>20</v>
      </c>
      <c r="J263" s="13" t="n">
        <v>300</v>
      </c>
      <c r="K263" s="11" t="n">
        <v>2</v>
      </c>
    </row>
    <row r="264" customFormat="false" ht="16.15" hidden="false" customHeight="false" outlineLevel="0" collapsed="false">
      <c r="A264" s="11" t="s">
        <v>185</v>
      </c>
      <c r="B264" s="11"/>
      <c r="C264" s="11"/>
      <c r="D264" s="12" t="n">
        <v>12</v>
      </c>
      <c r="E264" s="11" t="s">
        <v>187</v>
      </c>
      <c r="F264" s="11" t="s">
        <v>184</v>
      </c>
      <c r="G264" s="11" t="n">
        <v>2</v>
      </c>
      <c r="H264" s="11" t="n">
        <v>2</v>
      </c>
      <c r="I264" s="13" t="n">
        <f aca="false">J264/15</f>
        <v>215.333333333333</v>
      </c>
      <c r="J264" s="13" t="n">
        <v>3230</v>
      </c>
      <c r="K264" s="11" t="n">
        <v>2</v>
      </c>
      <c r="O264" s="17"/>
      <c r="P264" s="17"/>
    </row>
    <row r="265" customFormat="false" ht="16.15" hidden="false" customHeight="false" outlineLevel="0" collapsed="false">
      <c r="A265" s="11" t="s">
        <v>185</v>
      </c>
      <c r="B265" s="11"/>
      <c r="C265" s="11"/>
      <c r="D265" s="12" t="n">
        <v>12</v>
      </c>
      <c r="E265" s="11" t="s">
        <v>187</v>
      </c>
      <c r="F265" s="11" t="s">
        <v>184</v>
      </c>
      <c r="G265" s="11" t="n">
        <v>2</v>
      </c>
      <c r="H265" s="11" t="n">
        <v>2</v>
      </c>
      <c r="I265" s="13" t="n">
        <f aca="false">J265/15</f>
        <v>530.333333333333</v>
      </c>
      <c r="J265" s="13" t="n">
        <v>7955</v>
      </c>
      <c r="K265" s="11" t="n">
        <v>2</v>
      </c>
    </row>
    <row r="266" s="17" customFormat="true" ht="16.15" hidden="false" customHeight="false" outlineLevel="0" collapsed="false">
      <c r="A266" s="18"/>
      <c r="B266" s="18"/>
      <c r="C266" s="18"/>
      <c r="D266" s="4"/>
      <c r="E266" s="18"/>
      <c r="F266" s="18"/>
      <c r="G266" s="18"/>
      <c r="H266" s="18" t="s">
        <v>65</v>
      </c>
      <c r="I266" s="14" t="n">
        <v>765</v>
      </c>
      <c r="J266" s="14" t="n">
        <f aca="false">SUM(J263:J265)</f>
        <v>11485</v>
      </c>
      <c r="K266" s="18"/>
      <c r="O266" s="1"/>
      <c r="P266" s="1"/>
    </row>
    <row r="267" customFormat="false" ht="16.15" hidden="false" customHeight="false" outlineLevel="0" collapsed="false">
      <c r="A267" s="11" t="s">
        <v>188</v>
      </c>
      <c r="B267" s="11"/>
      <c r="C267" s="11"/>
      <c r="D267" s="12" t="n">
        <v>3</v>
      </c>
      <c r="E267" s="11" t="s">
        <v>189</v>
      </c>
      <c r="F267" s="11" t="s">
        <v>57</v>
      </c>
      <c r="G267" s="11" t="n">
        <v>1</v>
      </c>
      <c r="H267" s="11" t="n">
        <v>2</v>
      </c>
      <c r="I267" s="13" t="n">
        <f aca="false">J267/15</f>
        <v>280</v>
      </c>
      <c r="J267" s="13" t="n">
        <v>4200</v>
      </c>
      <c r="K267" s="11" t="n">
        <v>2</v>
      </c>
    </row>
    <row r="268" customFormat="false" ht="16.15" hidden="false" customHeight="false" outlineLevel="0" collapsed="false">
      <c r="A268" s="11" t="s">
        <v>188</v>
      </c>
      <c r="B268" s="11"/>
      <c r="C268" s="11"/>
      <c r="D268" s="12" t="n">
        <v>7</v>
      </c>
      <c r="E268" s="11" t="n">
        <v>66</v>
      </c>
      <c r="F268" s="11" t="s">
        <v>57</v>
      </c>
      <c r="G268" s="11" t="n">
        <v>1</v>
      </c>
      <c r="H268" s="11" t="n">
        <v>2</v>
      </c>
      <c r="I268" s="13" t="n">
        <f aca="false">J268/15</f>
        <v>217.6</v>
      </c>
      <c r="J268" s="13" t="n">
        <v>3264</v>
      </c>
      <c r="K268" s="11" t="n">
        <v>2</v>
      </c>
    </row>
    <row r="269" customFormat="false" ht="16.15" hidden="false" customHeight="false" outlineLevel="0" collapsed="false">
      <c r="A269" s="11" t="s">
        <v>188</v>
      </c>
      <c r="B269" s="11"/>
      <c r="C269" s="11"/>
      <c r="D269" s="12" t="n">
        <v>15</v>
      </c>
      <c r="E269" s="11" t="s">
        <v>190</v>
      </c>
      <c r="F269" s="11" t="s">
        <v>57</v>
      </c>
      <c r="G269" s="11" t="n">
        <v>1</v>
      </c>
      <c r="H269" s="11" t="n">
        <v>2</v>
      </c>
      <c r="I269" s="13" t="n">
        <f aca="false">J269/15</f>
        <v>167.733333333333</v>
      </c>
      <c r="J269" s="13" t="n">
        <v>2516</v>
      </c>
      <c r="K269" s="11" t="n">
        <v>2</v>
      </c>
    </row>
    <row r="270" customFormat="false" ht="16.15" hidden="false" customHeight="false" outlineLevel="0" collapsed="false">
      <c r="A270" s="11" t="s">
        <v>188</v>
      </c>
      <c r="B270" s="11"/>
      <c r="C270" s="11"/>
      <c r="D270" s="12" t="n">
        <v>27</v>
      </c>
      <c r="E270" s="11" t="s">
        <v>191</v>
      </c>
      <c r="F270" s="11" t="s">
        <v>57</v>
      </c>
      <c r="G270" s="11" t="n">
        <v>1</v>
      </c>
      <c r="H270" s="11" t="n">
        <v>2</v>
      </c>
      <c r="I270" s="13" t="n">
        <f aca="false">J270/15</f>
        <v>90.6666666666667</v>
      </c>
      <c r="J270" s="13" t="n">
        <v>1360</v>
      </c>
      <c r="K270" s="11" t="n">
        <v>2</v>
      </c>
    </row>
    <row r="271" customFormat="false" ht="16.15" hidden="false" customHeight="false" outlineLevel="0" collapsed="false">
      <c r="A271" s="11" t="s">
        <v>188</v>
      </c>
      <c r="B271" s="11"/>
      <c r="C271" s="11"/>
      <c r="D271" s="12" t="n">
        <v>34</v>
      </c>
      <c r="E271" s="11" t="n">
        <v>3026</v>
      </c>
      <c r="F271" s="11" t="s">
        <v>57</v>
      </c>
      <c r="G271" s="11" t="n">
        <v>2</v>
      </c>
      <c r="H271" s="11" t="n">
        <v>2</v>
      </c>
      <c r="I271" s="13" t="n">
        <f aca="false">J271/15</f>
        <v>25.4666666666667</v>
      </c>
      <c r="J271" s="13" t="n">
        <v>382</v>
      </c>
      <c r="K271" s="11" t="n">
        <v>1</v>
      </c>
      <c r="O271" s="17"/>
      <c r="P271" s="17"/>
    </row>
    <row r="272" customFormat="false" ht="16.15" hidden="false" customHeight="false" outlineLevel="0" collapsed="false">
      <c r="A272" s="11" t="s">
        <v>188</v>
      </c>
      <c r="B272" s="11"/>
      <c r="C272" s="11"/>
      <c r="D272" s="12" t="n">
        <v>34</v>
      </c>
      <c r="E272" s="11" t="n">
        <v>3026</v>
      </c>
      <c r="F272" s="11" t="s">
        <v>57</v>
      </c>
      <c r="G272" s="11" t="n">
        <v>1</v>
      </c>
      <c r="H272" s="11" t="n">
        <v>2</v>
      </c>
      <c r="I272" s="13" t="n">
        <f aca="false">J272/15</f>
        <v>99.7333333333333</v>
      </c>
      <c r="J272" s="13" t="n">
        <v>1496</v>
      </c>
      <c r="K272" s="11" t="n">
        <v>2</v>
      </c>
    </row>
    <row r="273" s="17" customFormat="true" ht="16.15" hidden="false" customHeight="false" outlineLevel="0" collapsed="false">
      <c r="A273" s="18"/>
      <c r="B273" s="18"/>
      <c r="C273" s="18"/>
      <c r="D273" s="4"/>
      <c r="E273" s="18"/>
      <c r="F273" s="18"/>
      <c r="G273" s="18"/>
      <c r="H273" s="18" t="s">
        <v>65</v>
      </c>
      <c r="I273" s="14" t="n">
        <v>882</v>
      </c>
      <c r="J273" s="14" t="n">
        <f aca="false">SUM(J267:J272)</f>
        <v>13218</v>
      </c>
      <c r="K273" s="18"/>
      <c r="O273" s="1"/>
      <c r="P273" s="1"/>
    </row>
    <row r="274" customFormat="false" ht="16.15" hidden="false" customHeight="false" outlineLevel="0" collapsed="false">
      <c r="A274" s="11" t="s">
        <v>192</v>
      </c>
      <c r="B274" s="11"/>
      <c r="C274" s="11"/>
      <c r="D274" s="12" t="n">
        <v>2</v>
      </c>
      <c r="E274" s="11" t="n">
        <v>145</v>
      </c>
      <c r="F274" s="11" t="s">
        <v>193</v>
      </c>
      <c r="G274" s="11" t="n">
        <v>2</v>
      </c>
      <c r="H274" s="11" t="n">
        <v>2</v>
      </c>
      <c r="I274" s="13" t="n">
        <f aca="false">J274/15</f>
        <v>136</v>
      </c>
      <c r="J274" s="13" t="n">
        <v>2040</v>
      </c>
      <c r="K274" s="11" t="n">
        <v>2</v>
      </c>
    </row>
    <row r="275" customFormat="false" ht="16.15" hidden="false" customHeight="false" outlineLevel="0" collapsed="false">
      <c r="A275" s="11" t="s">
        <v>192</v>
      </c>
      <c r="B275" s="11"/>
      <c r="C275" s="11"/>
      <c r="D275" s="12" t="n">
        <v>2</v>
      </c>
      <c r="E275" s="11" t="n">
        <v>145</v>
      </c>
      <c r="F275" s="11" t="s">
        <v>193</v>
      </c>
      <c r="G275" s="11" t="n">
        <v>2</v>
      </c>
      <c r="H275" s="11" t="n">
        <v>2</v>
      </c>
      <c r="I275" s="13" t="n">
        <f aca="false">J275/15</f>
        <v>444.266666666667</v>
      </c>
      <c r="J275" s="13" t="n">
        <v>6664</v>
      </c>
      <c r="K275" s="11" t="n">
        <v>1</v>
      </c>
    </row>
    <row r="276" customFormat="false" ht="16.15" hidden="false" customHeight="false" outlineLevel="0" collapsed="false">
      <c r="A276" s="11" t="s">
        <v>192</v>
      </c>
      <c r="B276" s="11"/>
      <c r="C276" s="11"/>
      <c r="D276" s="12" t="n">
        <v>3</v>
      </c>
      <c r="E276" s="11" t="n">
        <v>149</v>
      </c>
      <c r="F276" s="11" t="s">
        <v>193</v>
      </c>
      <c r="G276" s="11" t="n">
        <v>2</v>
      </c>
      <c r="H276" s="11" t="n">
        <v>2</v>
      </c>
      <c r="I276" s="13" t="n">
        <f aca="false">J276/15</f>
        <v>27.2</v>
      </c>
      <c r="J276" s="13" t="n">
        <v>408</v>
      </c>
      <c r="K276" s="11" t="n">
        <v>2</v>
      </c>
    </row>
    <row r="277" customFormat="false" ht="16.15" hidden="false" customHeight="false" outlineLevel="0" collapsed="false">
      <c r="A277" s="11" t="s">
        <v>192</v>
      </c>
      <c r="B277" s="11"/>
      <c r="C277" s="11"/>
      <c r="D277" s="12" t="n">
        <v>5</v>
      </c>
      <c r="E277" s="11" t="s">
        <v>194</v>
      </c>
      <c r="F277" s="11" t="s">
        <v>193</v>
      </c>
      <c r="G277" s="11" t="n">
        <v>1</v>
      </c>
      <c r="H277" s="11" t="n">
        <v>2</v>
      </c>
      <c r="I277" s="13" t="n">
        <f aca="false">J277/15</f>
        <v>226.666666666667</v>
      </c>
      <c r="J277" s="13" t="n">
        <v>3400</v>
      </c>
      <c r="K277" s="11" t="n">
        <v>2</v>
      </c>
    </row>
    <row r="278" customFormat="false" ht="16.15" hidden="false" customHeight="false" outlineLevel="0" collapsed="false">
      <c r="A278" s="11" t="s">
        <v>192</v>
      </c>
      <c r="B278" s="11"/>
      <c r="C278" s="11"/>
      <c r="D278" s="12" t="n">
        <v>7</v>
      </c>
      <c r="E278" s="11" t="n">
        <v>108</v>
      </c>
      <c r="F278" s="11" t="s">
        <v>193</v>
      </c>
      <c r="G278" s="11" t="n">
        <v>2</v>
      </c>
      <c r="H278" s="11" t="n">
        <v>2</v>
      </c>
      <c r="I278" s="13" t="n">
        <f aca="false">J278/15</f>
        <v>45.3333333333333</v>
      </c>
      <c r="J278" s="13" t="n">
        <v>680</v>
      </c>
      <c r="K278" s="11" t="n">
        <v>2</v>
      </c>
    </row>
    <row r="279" customFormat="false" ht="16.15" hidden="false" customHeight="false" outlineLevel="0" collapsed="false">
      <c r="A279" s="11" t="s">
        <v>192</v>
      </c>
      <c r="B279" s="11"/>
      <c r="C279" s="11"/>
      <c r="D279" s="12" t="n">
        <v>15</v>
      </c>
      <c r="E279" s="11" t="s">
        <v>195</v>
      </c>
      <c r="F279" s="11" t="s">
        <v>193</v>
      </c>
      <c r="G279" s="11" t="n">
        <v>2</v>
      </c>
      <c r="H279" s="11" t="n">
        <v>2</v>
      </c>
      <c r="I279" s="13" t="n">
        <f aca="false">J279/15</f>
        <v>439.733333333333</v>
      </c>
      <c r="J279" s="13" t="n">
        <v>6596</v>
      </c>
      <c r="K279" s="11" t="n">
        <v>2</v>
      </c>
    </row>
    <row r="280" customFormat="false" ht="16.15" hidden="false" customHeight="false" outlineLevel="0" collapsed="false">
      <c r="A280" s="11" t="s">
        <v>192</v>
      </c>
      <c r="B280" s="11"/>
      <c r="C280" s="11"/>
      <c r="D280" s="12" t="n">
        <v>19</v>
      </c>
      <c r="E280" s="11" t="n">
        <v>52</v>
      </c>
      <c r="F280" s="11" t="s">
        <v>193</v>
      </c>
      <c r="G280" s="11" t="n">
        <v>2</v>
      </c>
      <c r="H280" s="11" t="n">
        <v>2</v>
      </c>
      <c r="I280" s="13" t="n">
        <f aca="false">J280/15</f>
        <v>11.3333333333333</v>
      </c>
      <c r="J280" s="13" t="n">
        <v>170</v>
      </c>
      <c r="K280" s="11" t="n">
        <v>2</v>
      </c>
    </row>
    <row r="281" customFormat="false" ht="16.15" hidden="false" customHeight="false" outlineLevel="0" collapsed="false">
      <c r="A281" s="11" t="s">
        <v>192</v>
      </c>
      <c r="B281" s="11"/>
      <c r="C281" s="11"/>
      <c r="D281" s="12" t="n">
        <v>19</v>
      </c>
      <c r="E281" s="11" t="n">
        <v>52</v>
      </c>
      <c r="F281" s="11" t="s">
        <v>193</v>
      </c>
      <c r="G281" s="11" t="n">
        <v>2</v>
      </c>
      <c r="H281" s="11" t="n">
        <v>2</v>
      </c>
      <c r="I281" s="13" t="n">
        <f aca="false">J281/15</f>
        <v>45.3333333333333</v>
      </c>
      <c r="J281" s="13" t="n">
        <v>680</v>
      </c>
      <c r="K281" s="11" t="n">
        <v>2</v>
      </c>
      <c r="O281" s="17"/>
      <c r="P281" s="17"/>
    </row>
    <row r="282" customFormat="false" ht="16.15" hidden="false" customHeight="false" outlineLevel="0" collapsed="false">
      <c r="A282" s="11" t="s">
        <v>192</v>
      </c>
      <c r="B282" s="11"/>
      <c r="C282" s="11"/>
      <c r="D282" s="12" t="s">
        <v>196</v>
      </c>
      <c r="E282" s="11" t="n">
        <v>70</v>
      </c>
      <c r="F282" s="11" t="s">
        <v>193</v>
      </c>
      <c r="G282" s="11" t="n">
        <v>1</v>
      </c>
      <c r="H282" s="11" t="n">
        <v>2</v>
      </c>
      <c r="I282" s="13" t="n">
        <f aca="false">J282/15</f>
        <v>45.3333333333333</v>
      </c>
      <c r="J282" s="13" t="n">
        <v>680</v>
      </c>
      <c r="K282" s="11" t="n">
        <v>2</v>
      </c>
    </row>
    <row r="283" s="17" customFormat="true" ht="16.15" hidden="false" customHeight="false" outlineLevel="0" collapsed="false">
      <c r="A283" s="18"/>
      <c r="B283" s="18"/>
      <c r="C283" s="18"/>
      <c r="D283" s="4"/>
      <c r="E283" s="18"/>
      <c r="F283" s="18"/>
      <c r="G283" s="18"/>
      <c r="H283" s="18" t="s">
        <v>65</v>
      </c>
      <c r="I283" s="14" t="n">
        <v>1420</v>
      </c>
      <c r="J283" s="14" t="n">
        <f aca="false">SUM(J274:J282)</f>
        <v>21318</v>
      </c>
      <c r="K283" s="18"/>
    </row>
    <row r="284" customFormat="false" ht="16.15" hidden="false" customHeight="false" outlineLevel="0" collapsed="false">
      <c r="A284" s="11" t="s">
        <v>197</v>
      </c>
      <c r="B284" s="11"/>
      <c r="C284" s="11"/>
      <c r="D284" s="12" t="n">
        <v>7</v>
      </c>
      <c r="E284" s="11" t="s">
        <v>198</v>
      </c>
      <c r="F284" s="11" t="s">
        <v>199</v>
      </c>
      <c r="G284" s="11" t="n">
        <v>2</v>
      </c>
      <c r="H284" s="11" t="n">
        <v>2</v>
      </c>
      <c r="I284" s="13" t="n">
        <f aca="false">J284/15</f>
        <v>47.6</v>
      </c>
      <c r="J284" s="13" t="n">
        <v>714</v>
      </c>
      <c r="K284" s="11" t="n">
        <v>2</v>
      </c>
    </row>
    <row r="285" s="17" customFormat="true" ht="16.15" hidden="false" customHeight="false" outlineLevel="0" collapsed="false">
      <c r="A285" s="18"/>
      <c r="B285" s="18"/>
      <c r="C285" s="18"/>
      <c r="D285" s="4"/>
      <c r="E285" s="18"/>
      <c r="F285" s="18"/>
      <c r="G285" s="18"/>
      <c r="H285" s="18" t="s">
        <v>65</v>
      </c>
      <c r="I285" s="14" t="n">
        <v>48</v>
      </c>
      <c r="J285" s="14" t="n">
        <v>714</v>
      </c>
      <c r="K285" s="18"/>
      <c r="O285" s="1"/>
      <c r="P285" s="1"/>
    </row>
    <row r="286" customFormat="false" ht="16.15" hidden="false" customHeight="false" outlineLevel="0" collapsed="false">
      <c r="A286" s="11" t="s">
        <v>200</v>
      </c>
      <c r="B286" s="11"/>
      <c r="C286" s="11"/>
      <c r="D286" s="12" t="n">
        <v>12</v>
      </c>
      <c r="E286" s="11" t="n">
        <v>122</v>
      </c>
      <c r="F286" s="11" t="s">
        <v>201</v>
      </c>
      <c r="G286" s="11" t="n">
        <v>2</v>
      </c>
      <c r="H286" s="11" t="n">
        <v>2</v>
      </c>
      <c r="I286" s="13" t="n">
        <f aca="false">J286/15</f>
        <v>47.6</v>
      </c>
      <c r="J286" s="13" t="n">
        <v>714</v>
      </c>
      <c r="K286" s="11" t="n">
        <v>1</v>
      </c>
    </row>
    <row r="287" customFormat="false" ht="16.15" hidden="false" customHeight="false" outlineLevel="0" collapsed="false">
      <c r="A287" s="11" t="s">
        <v>200</v>
      </c>
      <c r="B287" s="11"/>
      <c r="C287" s="11"/>
      <c r="D287" s="12" t="n">
        <v>14</v>
      </c>
      <c r="E287" s="11" t="s">
        <v>202</v>
      </c>
      <c r="F287" s="11" t="s">
        <v>201</v>
      </c>
      <c r="G287" s="11" t="n">
        <v>2</v>
      </c>
      <c r="H287" s="11" t="n">
        <v>2</v>
      </c>
      <c r="I287" s="13" t="n">
        <f aca="false">J287/15</f>
        <v>90.6666666666667</v>
      </c>
      <c r="J287" s="13" t="n">
        <v>1360</v>
      </c>
      <c r="K287" s="11" t="n">
        <v>2</v>
      </c>
    </row>
    <row r="288" customFormat="false" ht="16.15" hidden="false" customHeight="false" outlineLevel="0" collapsed="false">
      <c r="A288" s="11" t="s">
        <v>200</v>
      </c>
      <c r="B288" s="11"/>
      <c r="C288" s="11"/>
      <c r="D288" s="12" t="n">
        <v>17</v>
      </c>
      <c r="E288" s="11" t="n">
        <v>226</v>
      </c>
      <c r="F288" s="11" t="s">
        <v>201</v>
      </c>
      <c r="G288" s="11" t="n">
        <v>1</v>
      </c>
      <c r="H288" s="11" t="n">
        <v>2</v>
      </c>
      <c r="I288" s="13" t="n">
        <f aca="false">J288/15</f>
        <v>338.866666666667</v>
      </c>
      <c r="J288" s="13" t="n">
        <v>5083</v>
      </c>
      <c r="K288" s="11" t="n">
        <v>2</v>
      </c>
    </row>
    <row r="289" customFormat="false" ht="16.15" hidden="false" customHeight="false" outlineLevel="0" collapsed="false">
      <c r="A289" s="11" t="s">
        <v>200</v>
      </c>
      <c r="B289" s="11"/>
      <c r="C289" s="11"/>
      <c r="D289" s="12" t="n">
        <v>39</v>
      </c>
      <c r="E289" s="11" t="s">
        <v>203</v>
      </c>
      <c r="F289" s="11" t="s">
        <v>201</v>
      </c>
      <c r="G289" s="11" t="n">
        <v>2</v>
      </c>
      <c r="H289" s="11" t="n">
        <v>2</v>
      </c>
      <c r="I289" s="13" t="n">
        <v>435</v>
      </c>
      <c r="J289" s="13" t="n">
        <v>6525</v>
      </c>
      <c r="K289" s="11" t="n">
        <v>2</v>
      </c>
    </row>
    <row r="290" customFormat="false" ht="16.15" hidden="false" customHeight="false" outlineLevel="0" collapsed="false">
      <c r="A290" s="11" t="s">
        <v>200</v>
      </c>
      <c r="B290" s="11"/>
      <c r="C290" s="11"/>
      <c r="D290" s="12" t="n">
        <v>43</v>
      </c>
      <c r="E290" s="11" t="n">
        <v>24</v>
      </c>
      <c r="F290" s="11" t="s">
        <v>201</v>
      </c>
      <c r="G290" s="11" t="n">
        <v>1</v>
      </c>
      <c r="H290" s="11" t="n">
        <v>2</v>
      </c>
      <c r="I290" s="13" t="n">
        <f aca="false">J290/15</f>
        <v>435.2</v>
      </c>
      <c r="J290" s="13" t="n">
        <v>6528</v>
      </c>
      <c r="K290" s="11" t="n">
        <v>2</v>
      </c>
    </row>
    <row r="291" customFormat="false" ht="16.15" hidden="false" customHeight="false" outlineLevel="0" collapsed="false">
      <c r="A291" s="11" t="s">
        <v>200</v>
      </c>
      <c r="B291" s="11"/>
      <c r="C291" s="11"/>
      <c r="D291" s="12" t="n">
        <v>44</v>
      </c>
      <c r="E291" s="11" t="n">
        <v>23</v>
      </c>
      <c r="F291" s="11" t="s">
        <v>201</v>
      </c>
      <c r="G291" s="11" t="n">
        <v>1</v>
      </c>
      <c r="H291" s="11" t="n">
        <v>2</v>
      </c>
      <c r="I291" s="13" t="n">
        <f aca="false">J291/15</f>
        <v>158.666666666667</v>
      </c>
      <c r="J291" s="13" t="n">
        <v>2380</v>
      </c>
      <c r="K291" s="11" t="n">
        <v>2</v>
      </c>
      <c r="O291" s="17"/>
      <c r="P291" s="17"/>
    </row>
    <row r="292" customFormat="false" ht="16.15" hidden="false" customHeight="false" outlineLevel="0" collapsed="false">
      <c r="A292" s="11" t="s">
        <v>200</v>
      </c>
      <c r="B292" s="11"/>
      <c r="C292" s="11"/>
      <c r="D292" s="12" t="s">
        <v>204</v>
      </c>
      <c r="E292" s="11" t="s">
        <v>205</v>
      </c>
      <c r="F292" s="11" t="s">
        <v>201</v>
      </c>
      <c r="G292" s="11" t="n">
        <v>2</v>
      </c>
      <c r="H292" s="11" t="n">
        <v>2</v>
      </c>
      <c r="I292" s="13" t="n">
        <f aca="false">J292/15</f>
        <v>338.866666666667</v>
      </c>
      <c r="J292" s="13" t="n">
        <v>5083</v>
      </c>
      <c r="K292" s="11" t="n">
        <v>1</v>
      </c>
    </row>
    <row r="293" s="17" customFormat="true" ht="16.15" hidden="false" customHeight="false" outlineLevel="0" collapsed="false">
      <c r="A293" s="18"/>
      <c r="B293" s="18"/>
      <c r="C293" s="18"/>
      <c r="D293" s="4"/>
      <c r="E293" s="18"/>
      <c r="F293" s="18"/>
      <c r="G293" s="18"/>
      <c r="H293" s="18" t="s">
        <v>65</v>
      </c>
      <c r="I293" s="14" t="n">
        <v>1846</v>
      </c>
      <c r="J293" s="14" t="n">
        <f aca="false">SUM(J286:J292)</f>
        <v>27673</v>
      </c>
      <c r="K293" s="18"/>
    </row>
    <row r="294" customFormat="false" ht="16.15" hidden="false" customHeight="false" outlineLevel="0" collapsed="false">
      <c r="A294" s="11" t="s">
        <v>206</v>
      </c>
      <c r="B294" s="11"/>
      <c r="C294" s="11"/>
      <c r="D294" s="12" t="n">
        <v>1</v>
      </c>
      <c r="E294" s="11" t="n">
        <v>11</v>
      </c>
      <c r="F294" s="11" t="s">
        <v>121</v>
      </c>
      <c r="G294" s="11" t="n">
        <v>2</v>
      </c>
      <c r="H294" s="11" t="n">
        <v>2</v>
      </c>
      <c r="I294" s="13" t="n">
        <v>453</v>
      </c>
      <c r="J294" s="13" t="n">
        <v>6795</v>
      </c>
      <c r="K294" s="11" t="n">
        <v>2</v>
      </c>
    </row>
    <row r="295" s="17" customFormat="true" ht="16.15" hidden="false" customHeight="false" outlineLevel="0" collapsed="false">
      <c r="A295" s="18"/>
      <c r="B295" s="18"/>
      <c r="C295" s="18"/>
      <c r="D295" s="4"/>
      <c r="E295" s="18"/>
      <c r="F295" s="18"/>
      <c r="G295" s="18"/>
      <c r="H295" s="18" t="s">
        <v>65</v>
      </c>
      <c r="I295" s="14" t="n">
        <v>453</v>
      </c>
      <c r="J295" s="14" t="n">
        <f aca="false">I295*15</f>
        <v>6795</v>
      </c>
      <c r="K295" s="18"/>
      <c r="O295" s="1"/>
      <c r="P295" s="1"/>
    </row>
    <row r="296" customFormat="false" ht="16.15" hidden="false" customHeight="false" outlineLevel="0" collapsed="false">
      <c r="A296" s="11" t="s">
        <v>207</v>
      </c>
      <c r="B296" s="11"/>
      <c r="C296" s="11"/>
      <c r="D296" s="12" t="n">
        <v>15</v>
      </c>
      <c r="E296" s="11" t="n">
        <v>26</v>
      </c>
      <c r="F296" s="11" t="s">
        <v>208</v>
      </c>
      <c r="G296" s="11" t="n">
        <v>2</v>
      </c>
      <c r="H296" s="11" t="n">
        <v>2</v>
      </c>
      <c r="I296" s="13" t="n">
        <f aca="false">J296/15</f>
        <v>121.266666666667</v>
      </c>
      <c r="J296" s="13" t="n">
        <v>1819</v>
      </c>
      <c r="K296" s="11" t="n">
        <v>2</v>
      </c>
    </row>
    <row r="297" customFormat="false" ht="16.15" hidden="false" customHeight="false" outlineLevel="0" collapsed="false">
      <c r="A297" s="11" t="s">
        <v>207</v>
      </c>
      <c r="B297" s="11"/>
      <c r="C297" s="11"/>
      <c r="D297" s="12" t="n">
        <v>20</v>
      </c>
      <c r="E297" s="11" t="n">
        <v>18</v>
      </c>
      <c r="F297" s="11" t="s">
        <v>208</v>
      </c>
      <c r="G297" s="11" t="n">
        <v>2</v>
      </c>
      <c r="H297" s="11" t="n">
        <v>2</v>
      </c>
      <c r="I297" s="13" t="n">
        <f aca="false">J297/15</f>
        <v>47.6</v>
      </c>
      <c r="J297" s="13" t="n">
        <v>714</v>
      </c>
      <c r="K297" s="11" t="n">
        <v>2</v>
      </c>
    </row>
    <row r="298" customFormat="false" ht="16.15" hidden="false" customHeight="false" outlineLevel="0" collapsed="false">
      <c r="A298" s="11" t="s">
        <v>207</v>
      </c>
      <c r="B298" s="11"/>
      <c r="C298" s="11"/>
      <c r="D298" s="12" t="n">
        <v>23</v>
      </c>
      <c r="E298" s="11" t="s">
        <v>209</v>
      </c>
      <c r="F298" s="11" t="s">
        <v>208</v>
      </c>
      <c r="G298" s="11" t="n">
        <v>2</v>
      </c>
      <c r="H298" s="11" t="n">
        <v>2</v>
      </c>
      <c r="I298" s="13" t="n">
        <f aca="false">J298/15</f>
        <v>34</v>
      </c>
      <c r="J298" s="13" t="n">
        <v>510</v>
      </c>
      <c r="K298" s="11" t="n">
        <v>2</v>
      </c>
    </row>
    <row r="299" customFormat="false" ht="16.15" hidden="false" customHeight="false" outlineLevel="0" collapsed="false">
      <c r="A299" s="11" t="s">
        <v>207</v>
      </c>
      <c r="B299" s="11"/>
      <c r="C299" s="11"/>
      <c r="D299" s="12" t="n">
        <v>24</v>
      </c>
      <c r="E299" s="11" t="s">
        <v>210</v>
      </c>
      <c r="F299" s="11" t="s">
        <v>208</v>
      </c>
      <c r="G299" s="11" t="n">
        <v>1</v>
      </c>
      <c r="H299" s="11" t="n">
        <v>2</v>
      </c>
      <c r="I299" s="13" t="n">
        <f aca="false">J299/15</f>
        <v>68</v>
      </c>
      <c r="J299" s="13" t="n">
        <v>1020</v>
      </c>
      <c r="K299" s="11" t="n">
        <v>2</v>
      </c>
      <c r="O299" s="17"/>
      <c r="P299" s="17"/>
    </row>
    <row r="300" customFormat="false" ht="16.15" hidden="false" customHeight="false" outlineLevel="0" collapsed="false">
      <c r="A300" s="11" t="s">
        <v>207</v>
      </c>
      <c r="B300" s="11"/>
      <c r="C300" s="11"/>
      <c r="D300" s="12" t="s">
        <v>210</v>
      </c>
      <c r="E300" s="11" t="s">
        <v>211</v>
      </c>
      <c r="F300" s="11" t="s">
        <v>208</v>
      </c>
      <c r="G300" s="11" t="n">
        <v>2</v>
      </c>
      <c r="H300" s="11" t="n">
        <v>2</v>
      </c>
      <c r="I300" s="13" t="n">
        <f aca="false">J300/15</f>
        <v>73.6666666666667</v>
      </c>
      <c r="J300" s="13" t="n">
        <v>1105</v>
      </c>
      <c r="K300" s="11" t="n">
        <v>2</v>
      </c>
    </row>
    <row r="301" s="17" customFormat="true" ht="16.15" hidden="false" customHeight="false" outlineLevel="0" collapsed="false">
      <c r="A301" s="18"/>
      <c r="B301" s="18"/>
      <c r="C301" s="18"/>
      <c r="D301" s="4"/>
      <c r="E301" s="18"/>
      <c r="F301" s="18"/>
      <c r="G301" s="18"/>
      <c r="H301" s="18" t="s">
        <v>65</v>
      </c>
      <c r="I301" s="14" t="n">
        <v>345</v>
      </c>
      <c r="J301" s="14" t="n">
        <f aca="false">SUM(J296:J300)</f>
        <v>5168</v>
      </c>
      <c r="K301" s="18"/>
      <c r="O301" s="1"/>
      <c r="P301" s="1"/>
    </row>
    <row r="302" customFormat="false" ht="16.15" hidden="false" customHeight="false" outlineLevel="0" collapsed="false">
      <c r="A302" s="11" t="s">
        <v>212</v>
      </c>
      <c r="B302" s="11"/>
      <c r="C302" s="11"/>
      <c r="D302" s="12" t="n">
        <v>1</v>
      </c>
      <c r="E302" s="11" t="s">
        <v>213</v>
      </c>
      <c r="F302" s="11" t="s">
        <v>214</v>
      </c>
      <c r="G302" s="11" t="n">
        <v>2</v>
      </c>
      <c r="H302" s="11" t="n">
        <v>2</v>
      </c>
      <c r="I302" s="13" t="n">
        <f aca="false">J302/15</f>
        <v>286.733333333333</v>
      </c>
      <c r="J302" s="13" t="n">
        <v>4301</v>
      </c>
      <c r="K302" s="11" t="n">
        <v>2</v>
      </c>
      <c r="O302" s="17"/>
      <c r="P302" s="17"/>
    </row>
    <row r="303" customFormat="false" ht="16.15" hidden="false" customHeight="false" outlineLevel="0" collapsed="false">
      <c r="A303" s="11" t="s">
        <v>212</v>
      </c>
      <c r="B303" s="11"/>
      <c r="C303" s="11"/>
      <c r="D303" s="12" t="n">
        <v>3</v>
      </c>
      <c r="E303" s="11" t="s">
        <v>215</v>
      </c>
      <c r="F303" s="11" t="s">
        <v>214</v>
      </c>
      <c r="G303" s="11" t="n">
        <v>2</v>
      </c>
      <c r="H303" s="11" t="n">
        <v>2</v>
      </c>
      <c r="I303" s="13" t="n">
        <f aca="false">J303/15</f>
        <v>54.4</v>
      </c>
      <c r="J303" s="13" t="n">
        <v>816</v>
      </c>
      <c r="K303" s="11" t="n">
        <v>2</v>
      </c>
    </row>
    <row r="304" s="17" customFormat="true" ht="16.15" hidden="false" customHeight="false" outlineLevel="0" collapsed="false">
      <c r="A304" s="18"/>
      <c r="B304" s="18"/>
      <c r="C304" s="18"/>
      <c r="D304" s="4"/>
      <c r="E304" s="18"/>
      <c r="F304" s="18"/>
      <c r="G304" s="18"/>
      <c r="H304" s="18" t="s">
        <v>65</v>
      </c>
      <c r="I304" s="14" t="n">
        <v>341</v>
      </c>
      <c r="J304" s="14" t="n">
        <f aca="false">SUM(J302:J303)</f>
        <v>5117</v>
      </c>
      <c r="K304" s="18"/>
      <c r="O304" s="1"/>
      <c r="P304" s="1"/>
    </row>
    <row r="305" customFormat="false" ht="16.15" hidden="false" customHeight="false" outlineLevel="0" collapsed="false">
      <c r="A305" s="11" t="s">
        <v>216</v>
      </c>
      <c r="B305" s="11"/>
      <c r="C305" s="11"/>
      <c r="D305" s="12" t="n">
        <v>2</v>
      </c>
      <c r="E305" s="11" t="n">
        <v>147</v>
      </c>
      <c r="F305" s="11" t="s">
        <v>217</v>
      </c>
      <c r="G305" s="11" t="n">
        <v>2</v>
      </c>
      <c r="H305" s="11" t="n">
        <v>2</v>
      </c>
      <c r="I305" s="13" t="n">
        <f aca="false">J305/15</f>
        <v>6.8</v>
      </c>
      <c r="J305" s="13" t="n">
        <v>102</v>
      </c>
      <c r="K305" s="11" t="n">
        <v>1</v>
      </c>
    </row>
    <row r="306" customFormat="false" ht="16.15" hidden="false" customHeight="false" outlineLevel="0" collapsed="false">
      <c r="A306" s="11" t="s">
        <v>216</v>
      </c>
      <c r="B306" s="11"/>
      <c r="C306" s="11"/>
      <c r="D306" s="12" t="n">
        <v>2</v>
      </c>
      <c r="E306" s="11" t="n">
        <v>147</v>
      </c>
      <c r="F306" s="11" t="s">
        <v>217</v>
      </c>
      <c r="G306" s="11" t="n">
        <v>1</v>
      </c>
      <c r="H306" s="11" t="n">
        <v>2</v>
      </c>
      <c r="I306" s="13" t="n">
        <f aca="false">J306/15</f>
        <v>140.533333333333</v>
      </c>
      <c r="J306" s="13" t="n">
        <v>2108</v>
      </c>
      <c r="K306" s="11" t="n">
        <v>2</v>
      </c>
    </row>
    <row r="307" customFormat="false" ht="16.15" hidden="false" customHeight="false" outlineLevel="0" collapsed="false">
      <c r="A307" s="11" t="s">
        <v>216</v>
      </c>
      <c r="B307" s="11"/>
      <c r="C307" s="11"/>
      <c r="D307" s="12" t="n">
        <v>3</v>
      </c>
      <c r="E307" s="11" t="n">
        <v>149</v>
      </c>
      <c r="F307" s="11" t="s">
        <v>217</v>
      </c>
      <c r="G307" s="11" t="n">
        <v>2</v>
      </c>
      <c r="H307" s="11" t="n">
        <v>2</v>
      </c>
      <c r="I307" s="13" t="n">
        <f aca="false">J307/15</f>
        <v>108.8</v>
      </c>
      <c r="J307" s="13" t="n">
        <v>1632</v>
      </c>
      <c r="K307" s="11" t="n">
        <v>1</v>
      </c>
    </row>
    <row r="308" customFormat="false" ht="16.15" hidden="false" customHeight="false" outlineLevel="0" collapsed="false">
      <c r="A308" s="11" t="s">
        <v>216</v>
      </c>
      <c r="B308" s="11"/>
      <c r="C308" s="11"/>
      <c r="D308" s="12" t="n">
        <v>8</v>
      </c>
      <c r="E308" s="11" t="n">
        <v>153</v>
      </c>
      <c r="F308" s="11" t="s">
        <v>217</v>
      </c>
      <c r="G308" s="11" t="n">
        <v>2</v>
      </c>
      <c r="H308" s="11" t="n">
        <v>2</v>
      </c>
      <c r="I308" s="13" t="n">
        <f aca="false">J308/15</f>
        <v>170</v>
      </c>
      <c r="J308" s="13" t="n">
        <v>2550</v>
      </c>
      <c r="K308" s="11" t="n">
        <v>2</v>
      </c>
    </row>
    <row r="309" customFormat="false" ht="16.15" hidden="false" customHeight="false" outlineLevel="0" collapsed="false">
      <c r="A309" s="11" t="s">
        <v>216</v>
      </c>
      <c r="B309" s="11"/>
      <c r="C309" s="11"/>
      <c r="D309" s="12" t="n">
        <v>11</v>
      </c>
      <c r="E309" s="11" t="n">
        <v>224</v>
      </c>
      <c r="F309" s="11" t="s">
        <v>217</v>
      </c>
      <c r="G309" s="11" t="n">
        <v>2</v>
      </c>
      <c r="H309" s="11" t="n">
        <v>2</v>
      </c>
      <c r="I309" s="13" t="n">
        <f aca="false">J309/15</f>
        <v>5.66666666666667</v>
      </c>
      <c r="J309" s="13" t="n">
        <v>85</v>
      </c>
      <c r="K309" s="11" t="n">
        <v>2</v>
      </c>
    </row>
    <row r="310" customFormat="false" ht="16.15" hidden="false" customHeight="false" outlineLevel="0" collapsed="false">
      <c r="A310" s="11" t="s">
        <v>216</v>
      </c>
      <c r="B310" s="11"/>
      <c r="C310" s="11"/>
      <c r="D310" s="12" t="n">
        <v>11</v>
      </c>
      <c r="E310" s="11" t="n">
        <v>224</v>
      </c>
      <c r="F310" s="11" t="s">
        <v>217</v>
      </c>
      <c r="G310" s="11" t="n">
        <v>2</v>
      </c>
      <c r="H310" s="11" t="n">
        <v>2</v>
      </c>
      <c r="I310" s="13" t="n">
        <f aca="false">J310/15</f>
        <v>47.6</v>
      </c>
      <c r="J310" s="13" t="n">
        <v>714</v>
      </c>
      <c r="K310" s="11" t="n">
        <v>2</v>
      </c>
    </row>
    <row r="311" customFormat="false" ht="16.15" hidden="false" customHeight="false" outlineLevel="0" collapsed="false">
      <c r="A311" s="11" t="s">
        <v>216</v>
      </c>
      <c r="B311" s="11"/>
      <c r="C311" s="11"/>
      <c r="D311" s="12" t="n">
        <v>11</v>
      </c>
      <c r="E311" s="11" t="n">
        <v>224</v>
      </c>
      <c r="F311" s="11" t="s">
        <v>217</v>
      </c>
      <c r="G311" s="11" t="n">
        <v>2</v>
      </c>
      <c r="H311" s="11" t="n">
        <v>2</v>
      </c>
      <c r="I311" s="13" t="n">
        <f aca="false">J311/15</f>
        <v>90.6666666666667</v>
      </c>
      <c r="J311" s="13" t="n">
        <v>1360</v>
      </c>
      <c r="K311" s="11" t="n">
        <v>2</v>
      </c>
    </row>
    <row r="312" customFormat="false" ht="16.15" hidden="false" customHeight="false" outlineLevel="0" collapsed="false">
      <c r="A312" s="11" t="s">
        <v>216</v>
      </c>
      <c r="B312" s="11"/>
      <c r="C312" s="11"/>
      <c r="D312" s="12" t="n">
        <v>11</v>
      </c>
      <c r="E312" s="11" t="n">
        <v>224</v>
      </c>
      <c r="F312" s="11" t="s">
        <v>217</v>
      </c>
      <c r="G312" s="11" t="n">
        <v>2</v>
      </c>
      <c r="H312" s="11" t="n">
        <v>2</v>
      </c>
      <c r="I312" s="13" t="n">
        <f aca="false">J312/15</f>
        <v>175.666666666667</v>
      </c>
      <c r="J312" s="13" t="n">
        <v>2635</v>
      </c>
      <c r="K312" s="11" t="n">
        <v>1</v>
      </c>
    </row>
    <row r="313" customFormat="false" ht="16.15" hidden="false" customHeight="false" outlineLevel="0" collapsed="false">
      <c r="A313" s="11" t="s">
        <v>216</v>
      </c>
      <c r="B313" s="11"/>
      <c r="C313" s="11"/>
      <c r="D313" s="12" t="n">
        <v>12</v>
      </c>
      <c r="E313" s="11" t="n">
        <v>225</v>
      </c>
      <c r="F313" s="11" t="s">
        <v>217</v>
      </c>
      <c r="G313" s="11" t="n">
        <v>2</v>
      </c>
      <c r="H313" s="11" t="n">
        <v>2</v>
      </c>
      <c r="I313" s="13" t="n">
        <f aca="false">J313/15</f>
        <v>226.666666666667</v>
      </c>
      <c r="J313" s="13" t="n">
        <v>3400</v>
      </c>
      <c r="K313" s="11" t="n">
        <v>2</v>
      </c>
    </row>
    <row r="314" customFormat="false" ht="16.15" hidden="false" customHeight="false" outlineLevel="0" collapsed="false">
      <c r="A314" s="11" t="s">
        <v>216</v>
      </c>
      <c r="B314" s="11"/>
      <c r="C314" s="11"/>
      <c r="D314" s="12" t="n">
        <v>14</v>
      </c>
      <c r="E314" s="11" t="s">
        <v>218</v>
      </c>
      <c r="F314" s="11" t="s">
        <v>217</v>
      </c>
      <c r="G314" s="11" t="n">
        <v>2</v>
      </c>
      <c r="H314" s="11" t="n">
        <v>2</v>
      </c>
      <c r="I314" s="13" t="n">
        <f aca="false">J314/15</f>
        <v>204</v>
      </c>
      <c r="J314" s="13" t="n">
        <v>3060</v>
      </c>
      <c r="K314" s="11" t="n">
        <v>2</v>
      </c>
    </row>
    <row r="315" customFormat="false" ht="16.15" hidden="false" customHeight="false" outlineLevel="0" collapsed="false">
      <c r="A315" s="11" t="s">
        <v>216</v>
      </c>
      <c r="B315" s="11"/>
      <c r="C315" s="11"/>
      <c r="D315" s="12" t="n">
        <v>16</v>
      </c>
      <c r="E315" s="11" t="s">
        <v>219</v>
      </c>
      <c r="F315" s="11" t="s">
        <v>217</v>
      </c>
      <c r="G315" s="11" t="n">
        <v>2</v>
      </c>
      <c r="H315" s="11" t="n">
        <v>2</v>
      </c>
      <c r="I315" s="13" t="n">
        <f aca="false">J315/15</f>
        <v>97.4666666666667</v>
      </c>
      <c r="J315" s="13" t="n">
        <v>1462</v>
      </c>
      <c r="K315" s="11" t="n">
        <v>2</v>
      </c>
    </row>
    <row r="316" customFormat="false" ht="16.15" hidden="false" customHeight="false" outlineLevel="0" collapsed="false">
      <c r="A316" s="11" t="s">
        <v>216</v>
      </c>
      <c r="B316" s="11"/>
      <c r="C316" s="11"/>
      <c r="D316" s="12" t="n">
        <v>17</v>
      </c>
      <c r="E316" s="11" t="s">
        <v>220</v>
      </c>
      <c r="F316" s="11" t="s">
        <v>217</v>
      </c>
      <c r="G316" s="11" t="n">
        <v>2</v>
      </c>
      <c r="H316" s="11" t="n">
        <v>2</v>
      </c>
      <c r="I316" s="13" t="n">
        <f aca="false">J316/15</f>
        <v>63.4666666666667</v>
      </c>
      <c r="J316" s="13" t="n">
        <v>952</v>
      </c>
      <c r="K316" s="11" t="n">
        <v>2</v>
      </c>
    </row>
    <row r="317" customFormat="false" ht="16.15" hidden="false" customHeight="false" outlineLevel="0" collapsed="false">
      <c r="A317" s="11" t="s">
        <v>216</v>
      </c>
      <c r="B317" s="11"/>
      <c r="C317" s="11"/>
      <c r="D317" s="12" t="n">
        <v>22</v>
      </c>
      <c r="E317" s="11" t="n">
        <v>211</v>
      </c>
      <c r="F317" s="11" t="s">
        <v>217</v>
      </c>
      <c r="G317" s="11" t="n">
        <v>2</v>
      </c>
      <c r="H317" s="11" t="n">
        <v>2</v>
      </c>
      <c r="I317" s="13" t="n">
        <f aca="false">J317/15</f>
        <v>217.6</v>
      </c>
      <c r="J317" s="13" t="n">
        <v>3264</v>
      </c>
      <c r="K317" s="11" t="n">
        <v>2</v>
      </c>
    </row>
    <row r="318" customFormat="false" ht="16.15" hidden="false" customHeight="false" outlineLevel="0" collapsed="false">
      <c r="A318" s="11" t="s">
        <v>216</v>
      </c>
      <c r="B318" s="11"/>
      <c r="C318" s="11"/>
      <c r="D318" s="12" t="n">
        <v>24</v>
      </c>
      <c r="E318" s="11" t="n">
        <v>146</v>
      </c>
      <c r="F318" s="11" t="s">
        <v>217</v>
      </c>
      <c r="G318" s="11" t="n">
        <v>2</v>
      </c>
      <c r="H318" s="11" t="n">
        <v>2</v>
      </c>
      <c r="I318" s="13" t="n">
        <f aca="false">J318/15</f>
        <v>45.3333333333333</v>
      </c>
      <c r="J318" s="13" t="n">
        <v>680</v>
      </c>
      <c r="K318" s="11" t="n">
        <v>2</v>
      </c>
    </row>
    <row r="319" customFormat="false" ht="16.15" hidden="false" customHeight="false" outlineLevel="0" collapsed="false">
      <c r="A319" s="11" t="s">
        <v>216</v>
      </c>
      <c r="B319" s="11"/>
      <c r="C319" s="11"/>
      <c r="D319" s="12" t="n">
        <v>29</v>
      </c>
      <c r="E319" s="11" t="n">
        <v>420</v>
      </c>
      <c r="F319" s="11" t="s">
        <v>217</v>
      </c>
      <c r="G319" s="11" t="n">
        <v>2</v>
      </c>
      <c r="H319" s="11" t="n">
        <v>2</v>
      </c>
      <c r="I319" s="13" t="n">
        <f aca="false">J319/15</f>
        <v>45.3333333333333</v>
      </c>
      <c r="J319" s="13" t="n">
        <v>680</v>
      </c>
      <c r="K319" s="11" t="n">
        <v>2</v>
      </c>
    </row>
    <row r="320" customFormat="false" ht="16.15" hidden="false" customHeight="false" outlineLevel="0" collapsed="false">
      <c r="A320" s="11" t="s">
        <v>216</v>
      </c>
      <c r="B320" s="11"/>
      <c r="C320" s="11"/>
      <c r="D320" s="12" t="n">
        <v>29</v>
      </c>
      <c r="E320" s="11" t="n">
        <v>420</v>
      </c>
      <c r="F320" s="11" t="s">
        <v>217</v>
      </c>
      <c r="G320" s="11" t="n">
        <v>2</v>
      </c>
      <c r="H320" s="11" t="n">
        <v>2</v>
      </c>
      <c r="I320" s="13" t="n">
        <f aca="false">J320/15</f>
        <v>90.6666666666667</v>
      </c>
      <c r="J320" s="13" t="n">
        <v>1360</v>
      </c>
      <c r="K320" s="11" t="n">
        <v>1</v>
      </c>
    </row>
    <row r="321" customFormat="false" ht="16.15" hidden="false" customHeight="false" outlineLevel="0" collapsed="false">
      <c r="A321" s="11" t="s">
        <v>216</v>
      </c>
      <c r="B321" s="11"/>
      <c r="C321" s="11"/>
      <c r="D321" s="12" t="s">
        <v>221</v>
      </c>
      <c r="E321" s="11" t="s">
        <v>222</v>
      </c>
      <c r="F321" s="11" t="s">
        <v>217</v>
      </c>
      <c r="G321" s="11" t="n">
        <v>2</v>
      </c>
      <c r="H321" s="11" t="n">
        <v>2</v>
      </c>
      <c r="I321" s="13" t="n">
        <f aca="false">J321/15</f>
        <v>56.6666666666667</v>
      </c>
      <c r="J321" s="13" t="n">
        <v>850</v>
      </c>
      <c r="K321" s="11" t="n">
        <v>2</v>
      </c>
    </row>
    <row r="322" customFormat="false" ht="16.15" hidden="false" customHeight="false" outlineLevel="0" collapsed="false">
      <c r="A322" s="11" t="s">
        <v>216</v>
      </c>
      <c r="B322" s="11"/>
      <c r="C322" s="11"/>
      <c r="D322" s="12" t="s">
        <v>221</v>
      </c>
      <c r="E322" s="11" t="s">
        <v>222</v>
      </c>
      <c r="F322" s="11" t="s">
        <v>217</v>
      </c>
      <c r="G322" s="11" t="n">
        <v>1</v>
      </c>
      <c r="H322" s="11" t="n">
        <v>2</v>
      </c>
      <c r="I322" s="13" t="n">
        <f aca="false">J322/15</f>
        <v>124.666666666667</v>
      </c>
      <c r="J322" s="13" t="n">
        <v>1870</v>
      </c>
      <c r="K322" s="11" t="n">
        <v>2</v>
      </c>
    </row>
    <row r="323" customFormat="false" ht="16.15" hidden="false" customHeight="false" outlineLevel="0" collapsed="false">
      <c r="A323" s="11" t="s">
        <v>216</v>
      </c>
      <c r="B323" s="11"/>
      <c r="C323" s="11"/>
      <c r="D323" s="12" t="s">
        <v>221</v>
      </c>
      <c r="E323" s="11" t="s">
        <v>222</v>
      </c>
      <c r="F323" s="11" t="s">
        <v>217</v>
      </c>
      <c r="G323" s="11" t="n">
        <v>2</v>
      </c>
      <c r="H323" s="11" t="n">
        <v>2</v>
      </c>
      <c r="I323" s="13" t="n">
        <f aca="false">J323/15</f>
        <v>222.133333333333</v>
      </c>
      <c r="J323" s="13" t="n">
        <v>3332</v>
      </c>
      <c r="K323" s="11" t="n">
        <v>1</v>
      </c>
    </row>
    <row r="324" customFormat="false" ht="16.15" hidden="false" customHeight="false" outlineLevel="0" collapsed="false">
      <c r="A324" s="11" t="s">
        <v>216</v>
      </c>
      <c r="B324" s="11"/>
      <c r="C324" s="11"/>
      <c r="D324" s="12" t="s">
        <v>221</v>
      </c>
      <c r="E324" s="11" t="s">
        <v>222</v>
      </c>
      <c r="F324" s="11" t="s">
        <v>217</v>
      </c>
      <c r="G324" s="11" t="n">
        <v>2</v>
      </c>
      <c r="H324" s="11" t="n">
        <v>2</v>
      </c>
      <c r="I324" s="13" t="n">
        <f aca="false">J324/15</f>
        <v>283.333333333333</v>
      </c>
      <c r="J324" s="13" t="n">
        <v>4250</v>
      </c>
      <c r="K324" s="11" t="n">
        <v>2</v>
      </c>
    </row>
    <row r="325" customFormat="false" ht="16.15" hidden="false" customHeight="false" outlineLevel="0" collapsed="false">
      <c r="A325" s="11" t="s">
        <v>216</v>
      </c>
      <c r="B325" s="11"/>
      <c r="C325" s="11"/>
      <c r="D325" s="12" t="s">
        <v>223</v>
      </c>
      <c r="E325" s="11" t="s">
        <v>224</v>
      </c>
      <c r="F325" s="11" t="s">
        <v>217</v>
      </c>
      <c r="G325" s="11" t="n">
        <v>2</v>
      </c>
      <c r="H325" s="11" t="n">
        <v>2</v>
      </c>
      <c r="I325" s="13" t="n">
        <v>50</v>
      </c>
      <c r="J325" s="13" t="n">
        <v>750</v>
      </c>
      <c r="K325" s="11" t="n">
        <v>2</v>
      </c>
    </row>
    <row r="326" customFormat="false" ht="16.15" hidden="false" customHeight="false" outlineLevel="0" collapsed="false">
      <c r="A326" s="11" t="s">
        <v>216</v>
      </c>
      <c r="B326" s="11"/>
      <c r="C326" s="11"/>
      <c r="D326" s="12" t="s">
        <v>223</v>
      </c>
      <c r="E326" s="11" t="s">
        <v>225</v>
      </c>
      <c r="F326" s="11" t="s">
        <v>217</v>
      </c>
      <c r="G326" s="11" t="n">
        <v>2</v>
      </c>
      <c r="H326" s="11" t="n">
        <v>2</v>
      </c>
      <c r="I326" s="13" t="n">
        <f aca="false">J326/15</f>
        <v>102</v>
      </c>
      <c r="J326" s="13" t="n">
        <v>1530</v>
      </c>
      <c r="K326" s="11" t="n">
        <v>2</v>
      </c>
    </row>
    <row r="327" customFormat="false" ht="16.15" hidden="false" customHeight="false" outlineLevel="0" collapsed="false">
      <c r="A327" s="11" t="s">
        <v>216</v>
      </c>
      <c r="B327" s="11"/>
      <c r="C327" s="11"/>
      <c r="D327" s="12" t="s">
        <v>226</v>
      </c>
      <c r="E327" s="11" t="n">
        <v>132</v>
      </c>
      <c r="F327" s="11" t="s">
        <v>217</v>
      </c>
      <c r="G327" s="11" t="n">
        <v>2</v>
      </c>
      <c r="H327" s="11" t="n">
        <v>2</v>
      </c>
      <c r="I327" s="13" t="n">
        <f aca="false">J327/15</f>
        <v>131.466666666667</v>
      </c>
      <c r="J327" s="13" t="n">
        <v>1972</v>
      </c>
      <c r="K327" s="11" t="n">
        <v>2</v>
      </c>
      <c r="O327" s="17"/>
      <c r="P327" s="17"/>
    </row>
    <row r="328" customFormat="false" ht="16.15" hidden="false" customHeight="false" outlineLevel="0" collapsed="false">
      <c r="A328" s="11" t="s">
        <v>216</v>
      </c>
      <c r="B328" s="11"/>
      <c r="C328" s="11"/>
      <c r="D328" s="12" t="s">
        <v>226</v>
      </c>
      <c r="E328" s="11" t="n">
        <v>132</v>
      </c>
      <c r="F328" s="11" t="s">
        <v>217</v>
      </c>
      <c r="G328" s="11" t="n">
        <v>2</v>
      </c>
      <c r="H328" s="11" t="n">
        <v>2</v>
      </c>
      <c r="I328" s="13" t="n">
        <f aca="false">J328/15</f>
        <v>245.933333333333</v>
      </c>
      <c r="J328" s="13" t="n">
        <v>3689</v>
      </c>
      <c r="K328" s="11" t="n">
        <v>2</v>
      </c>
    </row>
    <row r="329" s="17" customFormat="true" ht="16.15" hidden="false" customHeight="false" outlineLevel="0" collapsed="false">
      <c r="A329" s="19"/>
      <c r="B329" s="20"/>
      <c r="C329" s="20"/>
      <c r="D329" s="21"/>
      <c r="E329" s="20"/>
      <c r="F329" s="20"/>
      <c r="G329" s="20"/>
      <c r="H329" s="20" t="s">
        <v>65</v>
      </c>
      <c r="I329" s="22" t="n">
        <v>2954</v>
      </c>
      <c r="J329" s="22" t="n">
        <f aca="false">SUM(J305:J328)</f>
        <v>44287</v>
      </c>
      <c r="K329" s="23"/>
      <c r="O329" s="1"/>
      <c r="P329" s="1"/>
    </row>
    <row r="330" s="17" customFormat="true" ht="16.15" hidden="false" customHeight="false" outlineLevel="0" collapsed="false">
      <c r="A330" s="24"/>
      <c r="B330" s="24"/>
      <c r="C330" s="24"/>
      <c r="D330" s="25"/>
      <c r="E330" s="24"/>
      <c r="F330" s="24"/>
      <c r="G330" s="24"/>
      <c r="H330" s="24"/>
      <c r="I330" s="26"/>
      <c r="J330" s="26"/>
      <c r="K330" s="24"/>
      <c r="O330" s="1"/>
      <c r="P330" s="1"/>
    </row>
    <row r="331" s="17" customFormat="true" ht="16.15" hidden="false" customHeight="false" outlineLevel="0" collapsed="false">
      <c r="A331" s="24"/>
      <c r="B331" s="24"/>
      <c r="C331" s="24"/>
      <c r="D331" s="25"/>
      <c r="E331" s="24"/>
      <c r="F331" s="24"/>
      <c r="G331" s="24"/>
      <c r="H331" s="24"/>
      <c r="I331" s="26"/>
      <c r="J331" s="26"/>
      <c r="K331" s="24"/>
      <c r="O331" s="1"/>
      <c r="P331" s="1"/>
    </row>
    <row r="332" s="17" customFormat="true" ht="16.15" hidden="false" customHeight="false" outlineLevel="0" collapsed="false">
      <c r="A332" s="24"/>
      <c r="B332" s="24"/>
      <c r="C332" s="24"/>
      <c r="D332" s="25"/>
      <c r="E332" s="24"/>
      <c r="F332" s="24"/>
      <c r="G332" s="24"/>
      <c r="H332" s="24"/>
      <c r="I332" s="26"/>
      <c r="J332" s="26"/>
      <c r="K332" s="24"/>
      <c r="O332" s="1"/>
      <c r="P332" s="1"/>
    </row>
    <row r="333" s="17" customFormat="true" ht="16.15" hidden="false" customHeight="false" outlineLevel="0" collapsed="false">
      <c r="A333" s="24"/>
      <c r="B333" s="24"/>
      <c r="C333" s="24"/>
      <c r="D333" s="25"/>
      <c r="E333" s="24"/>
      <c r="F333" s="24"/>
      <c r="G333" s="24"/>
      <c r="H333" s="24"/>
      <c r="I333" s="26"/>
      <c r="J333" s="26"/>
      <c r="K333" s="24"/>
      <c r="O333" s="1"/>
      <c r="P333" s="1"/>
    </row>
    <row r="334" s="17" customFormat="true" ht="16.15" hidden="false" customHeight="false" outlineLevel="0" collapsed="false">
      <c r="A334" s="24"/>
      <c r="B334" s="24"/>
      <c r="C334" s="24"/>
      <c r="D334" s="25"/>
      <c r="E334" s="24"/>
      <c r="F334" s="24"/>
      <c r="G334" s="24"/>
      <c r="H334" s="24"/>
      <c r="I334" s="26"/>
      <c r="J334" s="26"/>
      <c r="K334" s="24"/>
      <c r="O334" s="1"/>
      <c r="P334" s="1"/>
    </row>
    <row r="335" s="17" customFormat="true" ht="16.15" hidden="false" customHeight="false" outlineLevel="0" collapsed="false">
      <c r="A335" s="24"/>
      <c r="B335" s="24"/>
      <c r="C335" s="24"/>
      <c r="D335" s="25"/>
      <c r="E335" s="24"/>
      <c r="F335" s="24"/>
      <c r="G335" s="24"/>
      <c r="H335" s="24"/>
      <c r="I335" s="26"/>
      <c r="J335" s="26"/>
      <c r="K335" s="24"/>
      <c r="O335" s="1"/>
      <c r="P335" s="1"/>
    </row>
    <row r="336" s="17" customFormat="true" ht="16.15" hidden="false" customHeight="false" outlineLevel="0" collapsed="false">
      <c r="A336" s="24"/>
      <c r="B336" s="24"/>
      <c r="C336" s="24"/>
      <c r="D336" s="25"/>
      <c r="E336" s="24"/>
      <c r="F336" s="24"/>
      <c r="G336" s="24"/>
      <c r="H336" s="24"/>
      <c r="I336" s="26"/>
      <c r="J336" s="26"/>
      <c r="K336" s="24"/>
      <c r="O336" s="1"/>
      <c r="P336" s="1"/>
    </row>
    <row r="337" s="17" customFormat="true" ht="16.15" hidden="false" customHeight="false" outlineLevel="0" collapsed="false">
      <c r="A337" s="24"/>
      <c r="B337" s="24"/>
      <c r="C337" s="24"/>
      <c r="D337" s="25"/>
      <c r="E337" s="24"/>
      <c r="F337" s="24"/>
      <c r="G337" s="24"/>
      <c r="H337" s="24"/>
      <c r="I337" s="26"/>
      <c r="J337" s="26"/>
      <c r="K337" s="24"/>
      <c r="O337" s="1"/>
      <c r="P337" s="1"/>
    </row>
    <row r="338" customFormat="false" ht="16.15" hidden="false" customHeight="false" outlineLevel="0" collapsed="false">
      <c r="A338" s="27" t="s">
        <v>227</v>
      </c>
      <c r="B338" s="27"/>
      <c r="C338" s="27"/>
      <c r="E338" s="27" t="s">
        <v>228</v>
      </c>
      <c r="F338" s="27"/>
      <c r="G338" s="27"/>
    </row>
    <row r="339" customFormat="false" ht="16.15" hidden="false" customHeight="false" outlineLevel="0" collapsed="false">
      <c r="A339" s="5" t="s">
        <v>1</v>
      </c>
      <c r="B339" s="28" t="s">
        <v>229</v>
      </c>
      <c r="C339" s="5" t="s">
        <v>230</v>
      </c>
      <c r="E339" s="5" t="s">
        <v>1</v>
      </c>
      <c r="F339" s="28" t="s">
        <v>229</v>
      </c>
      <c r="G339" s="5" t="s">
        <v>230</v>
      </c>
    </row>
    <row r="340" customFormat="false" ht="16.15" hidden="false" customHeight="false" outlineLevel="0" collapsed="false">
      <c r="A340" s="11" t="s">
        <v>48</v>
      </c>
      <c r="B340" s="13" t="n">
        <v>812</v>
      </c>
      <c r="C340" s="13" t="n">
        <f aca="false">B340*15</f>
        <v>12180</v>
      </c>
      <c r="E340" s="11" t="s">
        <v>13</v>
      </c>
      <c r="F340" s="29" t="n">
        <v>3065</v>
      </c>
      <c r="G340" s="29" t="n">
        <v>45968</v>
      </c>
    </row>
    <row r="341" customFormat="false" ht="16.15" hidden="false" customHeight="false" outlineLevel="0" collapsed="false">
      <c r="A341" s="11" t="s">
        <v>49</v>
      </c>
      <c r="B341" s="13" t="n">
        <v>3504</v>
      </c>
      <c r="C341" s="13" t="n">
        <f aca="false">B341*15</f>
        <v>52560</v>
      </c>
      <c r="E341" s="11" t="s">
        <v>16</v>
      </c>
      <c r="F341" s="29" t="n">
        <v>7</v>
      </c>
      <c r="G341" s="29" t="n">
        <v>102</v>
      </c>
    </row>
    <row r="342" customFormat="false" ht="16.15" hidden="false" customHeight="false" outlineLevel="0" collapsed="false">
      <c r="A342" s="11" t="s">
        <v>16</v>
      </c>
      <c r="B342" s="13" t="n">
        <v>1771</v>
      </c>
      <c r="C342" s="13" t="n">
        <f aca="false">B342*15</f>
        <v>26565</v>
      </c>
      <c r="E342" s="11" t="s">
        <v>17</v>
      </c>
      <c r="F342" s="29" t="n">
        <v>1933</v>
      </c>
      <c r="G342" s="29" t="n">
        <v>29002</v>
      </c>
    </row>
    <row r="343" customFormat="false" ht="16.15" hidden="false" customHeight="false" outlineLevel="0" collapsed="false">
      <c r="A343" s="11" t="s">
        <v>69</v>
      </c>
      <c r="B343" s="13" t="n">
        <v>15599</v>
      </c>
      <c r="C343" s="13" t="n">
        <f aca="false">B343*15</f>
        <v>233985</v>
      </c>
      <c r="E343" s="11" t="s">
        <v>20</v>
      </c>
      <c r="F343" s="29" t="n">
        <v>1133</v>
      </c>
      <c r="G343" s="29" t="n">
        <v>17000</v>
      </c>
    </row>
    <row r="344" customFormat="false" ht="16.15" hidden="false" customHeight="false" outlineLevel="0" collapsed="false">
      <c r="A344" s="11" t="s">
        <v>72</v>
      </c>
      <c r="B344" s="13" t="n">
        <v>45</v>
      </c>
      <c r="C344" s="13" t="n">
        <f aca="false">B344*15</f>
        <v>675</v>
      </c>
      <c r="E344" s="11" t="s">
        <v>24</v>
      </c>
      <c r="F344" s="29" t="n">
        <v>8546</v>
      </c>
      <c r="G344" s="29" t="n">
        <v>128187</v>
      </c>
    </row>
    <row r="345" customFormat="false" ht="16.15" hidden="false" customHeight="false" outlineLevel="0" collapsed="false">
      <c r="A345" s="11" t="s">
        <v>75</v>
      </c>
      <c r="B345" s="13" t="n">
        <v>88</v>
      </c>
      <c r="C345" s="13" t="n">
        <f aca="false">B345*15</f>
        <v>1320</v>
      </c>
      <c r="E345" s="11" t="s">
        <v>25</v>
      </c>
      <c r="F345" s="29" t="n">
        <v>2729</v>
      </c>
      <c r="G345" s="29" t="n">
        <v>40928</v>
      </c>
    </row>
    <row r="346" customFormat="false" ht="16.15" hidden="false" customHeight="false" outlineLevel="0" collapsed="false">
      <c r="A346" s="11" t="s">
        <v>78</v>
      </c>
      <c r="B346" s="13" t="n">
        <v>5081</v>
      </c>
      <c r="C346" s="13" t="n">
        <f aca="false">B346*15</f>
        <v>76215</v>
      </c>
      <c r="E346" s="11" t="s">
        <v>44</v>
      </c>
      <c r="F346" s="29" t="n">
        <v>3536</v>
      </c>
      <c r="G346" s="29" t="n">
        <v>53040</v>
      </c>
    </row>
    <row r="347" customFormat="false" ht="16.15" hidden="false" customHeight="false" outlineLevel="0" collapsed="false">
      <c r="A347" s="11" t="s">
        <v>84</v>
      </c>
      <c r="B347" s="13" t="n">
        <v>302</v>
      </c>
      <c r="C347" s="13" t="n">
        <f aca="false">B347*15</f>
        <v>4530</v>
      </c>
      <c r="E347" s="30" t="s">
        <v>65</v>
      </c>
      <c r="F347" s="31" t="n">
        <v>20948</v>
      </c>
      <c r="G347" s="31" t="n">
        <v>314227</v>
      </c>
    </row>
    <row r="348" customFormat="false" ht="16.15" hidden="false" customHeight="false" outlineLevel="0" collapsed="false">
      <c r="A348" s="11" t="s">
        <v>95</v>
      </c>
      <c r="B348" s="13" t="n">
        <v>2808</v>
      </c>
      <c r="C348" s="13" t="n">
        <f aca="false">B348*15</f>
        <v>42120</v>
      </c>
    </row>
    <row r="349" customFormat="false" ht="16.15" hidden="false" customHeight="false" outlineLevel="0" collapsed="false">
      <c r="A349" s="11" t="s">
        <v>105</v>
      </c>
      <c r="B349" s="13" t="n">
        <v>398</v>
      </c>
      <c r="C349" s="13" t="n">
        <f aca="false">B349*15</f>
        <v>5970</v>
      </c>
    </row>
    <row r="350" customFormat="false" ht="16.15" hidden="false" customHeight="false" outlineLevel="0" collapsed="false">
      <c r="A350" s="11" t="s">
        <v>52</v>
      </c>
      <c r="B350" s="13" t="n">
        <v>54</v>
      </c>
      <c r="C350" s="13" t="n">
        <f aca="false">B350*15</f>
        <v>810</v>
      </c>
    </row>
    <row r="351" customFormat="false" ht="16.15" hidden="false" customHeight="false" outlineLevel="0" collapsed="false">
      <c r="A351" s="11" t="s">
        <v>110</v>
      </c>
      <c r="B351" s="13" t="n">
        <v>2214</v>
      </c>
      <c r="C351" s="13" t="n">
        <f aca="false">B351*15</f>
        <v>33210</v>
      </c>
    </row>
    <row r="352" customFormat="false" ht="16.15" hidden="false" customHeight="false" outlineLevel="0" collapsed="false">
      <c r="A352" s="11" t="s">
        <v>20</v>
      </c>
      <c r="B352" s="13" t="n">
        <v>150</v>
      </c>
      <c r="C352" s="13" t="n">
        <f aca="false">B352*15</f>
        <v>2250</v>
      </c>
    </row>
    <row r="353" customFormat="false" ht="16.15" hidden="false" customHeight="false" outlineLevel="0" collapsed="false">
      <c r="A353" s="11" t="s">
        <v>117</v>
      </c>
      <c r="B353" s="13" t="n">
        <v>339</v>
      </c>
      <c r="C353" s="13" t="n">
        <f aca="false">B353*15</f>
        <v>5085</v>
      </c>
    </row>
    <row r="354" customFormat="false" ht="16.15" hidden="false" customHeight="false" outlineLevel="0" collapsed="false">
      <c r="A354" s="11" t="s">
        <v>120</v>
      </c>
      <c r="B354" s="13" t="n">
        <v>4026</v>
      </c>
      <c r="C354" s="13" t="n">
        <f aca="false">B354*15</f>
        <v>60390</v>
      </c>
    </row>
    <row r="355" customFormat="false" ht="16.15" hidden="false" customHeight="false" outlineLevel="0" collapsed="false">
      <c r="A355" s="11" t="s">
        <v>132</v>
      </c>
      <c r="B355" s="13" t="n">
        <v>2484</v>
      </c>
      <c r="C355" s="13" t="n">
        <f aca="false">B355*15</f>
        <v>37260</v>
      </c>
    </row>
    <row r="356" customFormat="false" ht="16.15" hidden="false" customHeight="false" outlineLevel="0" collapsed="false">
      <c r="A356" s="11" t="s">
        <v>141</v>
      </c>
      <c r="B356" s="13" t="n">
        <v>14</v>
      </c>
      <c r="C356" s="13" t="n">
        <f aca="false">B356*15</f>
        <v>210</v>
      </c>
    </row>
    <row r="357" customFormat="false" ht="16.15" hidden="false" customHeight="false" outlineLevel="0" collapsed="false">
      <c r="A357" s="11" t="s">
        <v>25</v>
      </c>
      <c r="B357" s="13" t="n">
        <v>6346</v>
      </c>
      <c r="C357" s="13" t="n">
        <f aca="false">B357*15</f>
        <v>95190</v>
      </c>
    </row>
    <row r="358" customFormat="false" ht="16.15" hidden="false" customHeight="false" outlineLevel="0" collapsed="false">
      <c r="A358" s="11" t="s">
        <v>171</v>
      </c>
      <c r="B358" s="13" t="n">
        <v>1464</v>
      </c>
      <c r="C358" s="13" t="n">
        <f aca="false">B358*15</f>
        <v>21960</v>
      </c>
    </row>
    <row r="359" customFormat="false" ht="16.15" hidden="false" customHeight="false" outlineLevel="0" collapsed="false">
      <c r="A359" s="11" t="s">
        <v>43</v>
      </c>
      <c r="B359" s="13" t="n">
        <v>3883</v>
      </c>
      <c r="C359" s="13" t="n">
        <f aca="false">B359*15</f>
        <v>58245</v>
      </c>
    </row>
    <row r="360" customFormat="false" ht="16.15" hidden="false" customHeight="false" outlineLevel="0" collapsed="false">
      <c r="A360" s="11" t="s">
        <v>56</v>
      </c>
      <c r="B360" s="13" t="n">
        <v>114</v>
      </c>
      <c r="C360" s="13" t="n">
        <f aca="false">B360*15</f>
        <v>1710</v>
      </c>
    </row>
    <row r="361" customFormat="false" ht="16.15" hidden="false" customHeight="false" outlineLevel="0" collapsed="false">
      <c r="A361" s="11" t="s">
        <v>58</v>
      </c>
      <c r="B361" s="13" t="n">
        <v>390</v>
      </c>
      <c r="C361" s="13" t="n">
        <f aca="false">B361*15</f>
        <v>5850</v>
      </c>
    </row>
    <row r="362" customFormat="false" ht="16.15" hidden="false" customHeight="false" outlineLevel="0" collapsed="false">
      <c r="A362" s="11" t="s">
        <v>182</v>
      </c>
      <c r="B362" s="13" t="n">
        <v>1063</v>
      </c>
      <c r="C362" s="13" t="n">
        <f aca="false">B362*15</f>
        <v>15945</v>
      </c>
    </row>
    <row r="363" customFormat="false" ht="16.15" hidden="false" customHeight="false" outlineLevel="0" collapsed="false">
      <c r="A363" s="11" t="s">
        <v>185</v>
      </c>
      <c r="B363" s="13" t="n">
        <v>765</v>
      </c>
      <c r="C363" s="13" t="n">
        <f aca="false">B363*15</f>
        <v>11475</v>
      </c>
    </row>
    <row r="364" customFormat="false" ht="16.15" hidden="false" customHeight="false" outlineLevel="0" collapsed="false">
      <c r="A364" s="11" t="s">
        <v>188</v>
      </c>
      <c r="B364" s="13" t="n">
        <v>882</v>
      </c>
      <c r="C364" s="13" t="n">
        <f aca="false">B364*15</f>
        <v>13230</v>
      </c>
    </row>
    <row r="365" customFormat="false" ht="16.15" hidden="false" customHeight="false" outlineLevel="0" collapsed="false">
      <c r="A365" s="11" t="s">
        <v>192</v>
      </c>
      <c r="B365" s="13" t="n">
        <v>1420</v>
      </c>
      <c r="C365" s="13" t="n">
        <f aca="false">B365*15</f>
        <v>21300</v>
      </c>
    </row>
    <row r="366" customFormat="false" ht="16.15" hidden="false" customHeight="false" outlineLevel="0" collapsed="false">
      <c r="A366" s="11" t="s">
        <v>197</v>
      </c>
      <c r="B366" s="13" t="n">
        <v>48</v>
      </c>
      <c r="C366" s="13" t="n">
        <f aca="false">B366*15</f>
        <v>720</v>
      </c>
    </row>
    <row r="367" customFormat="false" ht="16.15" hidden="false" customHeight="false" outlineLevel="0" collapsed="false">
      <c r="A367" s="11" t="s">
        <v>200</v>
      </c>
      <c r="B367" s="13" t="n">
        <v>1846</v>
      </c>
      <c r="C367" s="13" t="n">
        <f aca="false">B367*15</f>
        <v>27690</v>
      </c>
    </row>
    <row r="368" customFormat="false" ht="16.15" hidden="false" customHeight="false" outlineLevel="0" collapsed="false">
      <c r="A368" s="11" t="s">
        <v>206</v>
      </c>
      <c r="B368" s="13" t="n">
        <v>453</v>
      </c>
      <c r="C368" s="13" t="n">
        <f aca="false">B368*15</f>
        <v>6795</v>
      </c>
    </row>
    <row r="369" customFormat="false" ht="16.15" hidden="false" customHeight="false" outlineLevel="0" collapsed="false">
      <c r="A369" s="11" t="s">
        <v>207</v>
      </c>
      <c r="B369" s="13" t="n">
        <v>345</v>
      </c>
      <c r="C369" s="13" t="n">
        <f aca="false">B369*15</f>
        <v>5175</v>
      </c>
    </row>
    <row r="370" customFormat="false" ht="16.15" hidden="false" customHeight="false" outlineLevel="0" collapsed="false">
      <c r="A370" s="11" t="s">
        <v>212</v>
      </c>
      <c r="B370" s="13" t="n">
        <v>341</v>
      </c>
      <c r="C370" s="13" t="n">
        <f aca="false">B370*15</f>
        <v>5115</v>
      </c>
    </row>
    <row r="371" customFormat="false" ht="16.15" hidden="false" customHeight="false" outlineLevel="0" collapsed="false">
      <c r="A371" s="11" t="s">
        <v>216</v>
      </c>
      <c r="B371" s="13" t="n">
        <v>2954</v>
      </c>
      <c r="C371" s="13" t="n">
        <f aca="false">B371*15</f>
        <v>44310</v>
      </c>
    </row>
    <row r="372" customFormat="false" ht="16.15" hidden="false" customHeight="false" outlineLevel="0" collapsed="false">
      <c r="A372" s="30" t="s">
        <v>65</v>
      </c>
      <c r="B372" s="32" t="n">
        <f aca="false">SUM(B340:B371)</f>
        <v>62003</v>
      </c>
      <c r="C372" s="32" t="n">
        <v>720089</v>
      </c>
    </row>
  </sheetData>
  <mergeCells count="5">
    <mergeCell ref="A1:K1"/>
    <mergeCell ref="A3:K3"/>
    <mergeCell ref="A40:K40"/>
    <mergeCell ref="A338:C338"/>
    <mergeCell ref="E338:G338"/>
  </mergeCells>
  <printOptions headings="false" gridLines="false" gridLinesSet="true" horizontalCentered="false" verticalCentered="false"/>
  <pageMargins left="0.39375" right="0.39375" top="0.28125" bottom="0.15" header="0.511805555555555" footer="0.511805555555555"/>
  <pageSetup paperSize="9" scale="7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2020-11-02T07:04:21Z</dcterms:created>
  <dc:creator>Jan</dc:creator>
  <dc:description/>
  <dc:language>pl-PL</dc:language>
  <cp:lastModifiedBy/>
  <cp:lastPrinted>2021-04-20T11:39:41Z</cp:lastPrinted>
  <dcterms:modified xsi:type="dcterms:W3CDTF">2021-04-20T12:54:42Z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